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1. Statement of financial performance\"/>
    </mc:Choice>
  </mc:AlternateContent>
  <xr:revisionPtr revIDLastSave="0" documentId="8_{E4A707A3-A8BA-4F99-B7F6-17787566C17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'DC16'!$A$1:$AA$59</definedName>
    <definedName name="_xlnm.Print_Area" localSheetId="11">'DC18'!$A$1:$AA$59</definedName>
    <definedName name="_xlnm.Print_Area" localSheetId="18">'DC19'!$A$1:$AA$59</definedName>
    <definedName name="_xlnm.Print_Area" localSheetId="23">'DC20'!$A$1:$AA$59</definedName>
    <definedName name="_xlnm.Print_Area" localSheetId="2">'FS161'!$A$1:$AA$59</definedName>
    <definedName name="_xlnm.Print_Area" localSheetId="3">'FS162'!$A$1:$AA$59</definedName>
    <definedName name="_xlnm.Print_Area" localSheetId="4">'FS163'!$A$1:$AA$59</definedName>
    <definedName name="_xlnm.Print_Area" localSheetId="6">'FS181'!$A$1:$AA$59</definedName>
    <definedName name="_xlnm.Print_Area" localSheetId="7">'FS182'!$A$1:$AA$59</definedName>
    <definedName name="_xlnm.Print_Area" localSheetId="8">'FS183'!$A$1:$AA$59</definedName>
    <definedName name="_xlnm.Print_Area" localSheetId="9">'FS184'!$A$1:$AA$59</definedName>
    <definedName name="_xlnm.Print_Area" localSheetId="10">'FS185'!$A$1:$AA$59</definedName>
    <definedName name="_xlnm.Print_Area" localSheetId="12">'FS191'!$A$1:$AA$59</definedName>
    <definedName name="_xlnm.Print_Area" localSheetId="13">'FS192'!$A$1:$AA$59</definedName>
    <definedName name="_xlnm.Print_Area" localSheetId="14">'FS193'!$A$1:$AA$59</definedName>
    <definedName name="_xlnm.Print_Area" localSheetId="15">'FS194'!$A$1:$AA$59</definedName>
    <definedName name="_xlnm.Print_Area" localSheetId="16">'FS195'!$A$1:$AA$59</definedName>
    <definedName name="_xlnm.Print_Area" localSheetId="17">'FS196'!$A$1:$AA$59</definedName>
    <definedName name="_xlnm.Print_Area" localSheetId="19">'FS201'!$A$1:$AA$59</definedName>
    <definedName name="_xlnm.Print_Area" localSheetId="20">'FS203'!$A$1:$AA$59</definedName>
    <definedName name="_xlnm.Print_Area" localSheetId="21">'FS204'!$A$1:$AA$59</definedName>
    <definedName name="_xlnm.Print_Area" localSheetId="22">'FS205'!$A$1:$AA$59</definedName>
    <definedName name="_xlnm.Print_Area" localSheetId="1">MAN!$A$1:$AA$59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AA51" i="2" s="1"/>
  <c r="AA53" i="2" s="1"/>
  <c r="AA56" i="2" s="1"/>
  <c r="AA59" i="2" s="1"/>
  <c r="L48" i="2"/>
  <c r="L51" i="2" s="1"/>
  <c r="L53" i="2" s="1"/>
  <c r="L56" i="2" s="1"/>
  <c r="L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J48" i="3"/>
  <c r="J51" i="3" s="1"/>
  <c r="J53" i="3" s="1"/>
  <c r="J56" i="3" s="1"/>
  <c r="J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X48" i="4" s="1"/>
  <c r="X51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W51" i="5"/>
  <c r="W53" i="5" s="1"/>
  <c r="W56" i="5" s="1"/>
  <c r="W59" i="5" s="1"/>
  <c r="O51" i="5"/>
  <c r="O53" i="5" s="1"/>
  <c r="O56" i="5" s="1"/>
  <c r="O59" i="5" s="1"/>
  <c r="K48" i="5"/>
  <c r="K51" i="5" s="1"/>
  <c r="K53" i="5" s="1"/>
  <c r="K56" i="5" s="1"/>
  <c r="K59" i="5" s="1"/>
  <c r="H48" i="5"/>
  <c r="H51" i="5" s="1"/>
  <c r="H53" i="5" s="1"/>
  <c r="H56" i="5" s="1"/>
  <c r="H59" i="5" s="1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Z32" i="5"/>
  <c r="Y32" i="5"/>
  <c r="X32" i="5"/>
  <c r="X48" i="5" s="1"/>
  <c r="X51" i="5" s="1"/>
  <c r="W32" i="5"/>
  <c r="W48" i="5" s="1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P32" i="5"/>
  <c r="P48" i="5" s="1"/>
  <c r="P51" i="5" s="1"/>
  <c r="P53" i="5" s="1"/>
  <c r="P56" i="5" s="1"/>
  <c r="P59" i="5" s="1"/>
  <c r="O32" i="5"/>
  <c r="O48" i="5" s="1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J32" i="5"/>
  <c r="I32" i="5"/>
  <c r="H32" i="5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Z32" i="6" s="1"/>
  <c r="W32" i="6"/>
  <c r="W48" i="6" s="1"/>
  <c r="W51" i="6" s="1"/>
  <c r="W53" i="6" s="1"/>
  <c r="W56" i="6" s="1"/>
  <c r="W59" i="6" s="1"/>
  <c r="V32" i="6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G32" i="6"/>
  <c r="G48" i="6" s="1"/>
  <c r="G51" i="6" s="1"/>
  <c r="G53" i="6" s="1"/>
  <c r="G56" i="6" s="1"/>
  <c r="G59" i="6" s="1"/>
  <c r="F32" i="6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I32" i="7"/>
  <c r="H32" i="7"/>
  <c r="H48" i="7" s="1"/>
  <c r="H51" i="7" s="1"/>
  <c r="H53" i="7" s="1"/>
  <c r="H56" i="7" s="1"/>
  <c r="H59" i="7" s="1"/>
  <c r="G32" i="7"/>
  <c r="F32" i="7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F48" i="8"/>
  <c r="F51" i="8" s="1"/>
  <c r="F53" i="8" s="1"/>
  <c r="F56" i="8" s="1"/>
  <c r="F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Z32" i="8" s="1"/>
  <c r="X32" i="8"/>
  <c r="X48" i="8" s="1"/>
  <c r="W32" i="8"/>
  <c r="V32" i="8"/>
  <c r="V48" i="8" s="1"/>
  <c r="V51" i="8" s="1"/>
  <c r="V53" i="8" s="1"/>
  <c r="V56" i="8" s="1"/>
  <c r="V59" i="8" s="1"/>
  <c r="U32" i="8"/>
  <c r="T32" i="8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E32" i="8"/>
  <c r="D32" i="8"/>
  <c r="D48" i="8" s="1"/>
  <c r="D51" i="8" s="1"/>
  <c r="D53" i="8" s="1"/>
  <c r="D56" i="8" s="1"/>
  <c r="D59" i="8" s="1"/>
  <c r="C32" i="8"/>
  <c r="N48" i="9"/>
  <c r="N51" i="9" s="1"/>
  <c r="N53" i="9" s="1"/>
  <c r="N56" i="9" s="1"/>
  <c r="N59" i="9" s="1"/>
  <c r="K48" i="9"/>
  <c r="K51" i="9" s="1"/>
  <c r="K53" i="9" s="1"/>
  <c r="K56" i="9" s="1"/>
  <c r="K59" i="9" s="1"/>
  <c r="F48" i="9"/>
  <c r="F51" i="9" s="1"/>
  <c r="F53" i="9" s="1"/>
  <c r="F56" i="9" s="1"/>
  <c r="F59" i="9" s="1"/>
  <c r="AA47" i="9"/>
  <c r="Y47" i="9"/>
  <c r="X47" i="9"/>
  <c r="W47" i="9"/>
  <c r="W48" i="9" s="1"/>
  <c r="W51" i="9" s="1"/>
  <c r="W53" i="9" s="1"/>
  <c r="W56" i="9" s="1"/>
  <c r="W59" i="9" s="1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Z32" i="9" s="1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AA48" i="10"/>
  <c r="AA51" i="10" s="1"/>
  <c r="AA53" i="10" s="1"/>
  <c r="AA56" i="10" s="1"/>
  <c r="AA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X48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Z32" i="11" s="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T48" i="12"/>
  <c r="T51" i="12" s="1"/>
  <c r="T53" i="12" s="1"/>
  <c r="T56" i="12" s="1"/>
  <c r="T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V32" i="12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Z32" i="13"/>
  <c r="Y32" i="13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H56" i="15"/>
  <c r="H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H32" i="15"/>
  <c r="H48" i="15" s="1"/>
  <c r="H51" i="15" s="1"/>
  <c r="H53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G56" i="16"/>
  <c r="G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Z32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H32" i="16"/>
  <c r="G32" i="16"/>
  <c r="G48" i="16" s="1"/>
  <c r="G51" i="16" s="1"/>
  <c r="G53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W32" i="18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T48" i="20"/>
  <c r="T51" i="20" s="1"/>
  <c r="T53" i="20" s="1"/>
  <c r="T56" i="20" s="1"/>
  <c r="T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M48" i="20" s="1"/>
  <c r="M51" i="20" s="1"/>
  <c r="M53" i="20" s="1"/>
  <c r="M56" i="20" s="1"/>
  <c r="M59" i="20" s="1"/>
  <c r="L47" i="20"/>
  <c r="K47" i="20"/>
  <c r="J47" i="20"/>
  <c r="I47" i="20"/>
  <c r="H47" i="20"/>
  <c r="G47" i="20"/>
  <c r="F47" i="20"/>
  <c r="E47" i="20"/>
  <c r="E48" i="20" s="1"/>
  <c r="E51" i="20" s="1"/>
  <c r="E53" i="20" s="1"/>
  <c r="E56" i="20" s="1"/>
  <c r="E59" i="20" s="1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Z32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P51" i="21"/>
  <c r="P53" i="21" s="1"/>
  <c r="P56" i="21" s="1"/>
  <c r="P59" i="21" s="1"/>
  <c r="D48" i="21"/>
  <c r="D51" i="21" s="1"/>
  <c r="D53" i="21" s="1"/>
  <c r="D56" i="21" s="1"/>
  <c r="D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D32" i="21"/>
  <c r="C32" i="21"/>
  <c r="AA48" i="22"/>
  <c r="AA51" i="22" s="1"/>
  <c r="AA53" i="22" s="1"/>
  <c r="AA56" i="22" s="1"/>
  <c r="AA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X48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T32" i="22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L32" i="22"/>
  <c r="K32" i="22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D32" i="22"/>
  <c r="C32" i="22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T48" i="24"/>
  <c r="T51" i="24" s="1"/>
  <c r="T53" i="24" s="1"/>
  <c r="T56" i="24" s="1"/>
  <c r="T59" i="24" s="1"/>
  <c r="AA47" i="24"/>
  <c r="Y47" i="24"/>
  <c r="X47" i="24"/>
  <c r="Z47" i="24" s="1"/>
  <c r="W47" i="24"/>
  <c r="V47" i="24"/>
  <c r="U47" i="24"/>
  <c r="T47" i="24"/>
  <c r="S47" i="24"/>
  <c r="R47" i="24"/>
  <c r="Q47" i="24"/>
  <c r="Q48" i="24" s="1"/>
  <c r="Q51" i="24" s="1"/>
  <c r="Q53" i="24" s="1"/>
  <c r="Q56" i="24" s="1"/>
  <c r="Q59" i="24" s="1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F51" i="1"/>
  <c r="F53" i="1" s="1"/>
  <c r="F56" i="1" s="1"/>
  <c r="F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F48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Q48" i="17" l="1"/>
  <c r="Q51" i="17" s="1"/>
  <c r="Q53" i="17" s="1"/>
  <c r="Q56" i="17" s="1"/>
  <c r="Q59" i="17" s="1"/>
  <c r="I48" i="15"/>
  <c r="I51" i="15" s="1"/>
  <c r="I53" i="15" s="1"/>
  <c r="I56" i="15" s="1"/>
  <c r="I59" i="15" s="1"/>
  <c r="L48" i="21"/>
  <c r="L51" i="21" s="1"/>
  <c r="L53" i="21" s="1"/>
  <c r="L56" i="21" s="1"/>
  <c r="L59" i="21" s="1"/>
  <c r="J48" i="15"/>
  <c r="J51" i="15" s="1"/>
  <c r="J53" i="15" s="1"/>
  <c r="J56" i="15" s="1"/>
  <c r="J59" i="15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AA48" i="13"/>
  <c r="AA51" i="13" s="1"/>
  <c r="AA53" i="13" s="1"/>
  <c r="AA56" i="13" s="1"/>
  <c r="AA59" i="13" s="1"/>
  <c r="E48" i="8"/>
  <c r="E51" i="8" s="1"/>
  <c r="E53" i="8" s="1"/>
  <c r="E56" i="8" s="1"/>
  <c r="E59" i="8" s="1"/>
  <c r="U48" i="8"/>
  <c r="U51" i="8" s="1"/>
  <c r="U53" i="8" s="1"/>
  <c r="U56" i="8" s="1"/>
  <c r="U59" i="8" s="1"/>
  <c r="J48" i="7"/>
  <c r="J51" i="7" s="1"/>
  <c r="J53" i="7" s="1"/>
  <c r="J56" i="7" s="1"/>
  <c r="J59" i="7" s="1"/>
  <c r="J48" i="4"/>
  <c r="J51" i="4" s="1"/>
  <c r="J53" i="4" s="1"/>
  <c r="J56" i="4" s="1"/>
  <c r="J59" i="4" s="1"/>
  <c r="R48" i="4"/>
  <c r="R51" i="4" s="1"/>
  <c r="R53" i="4" s="1"/>
  <c r="R56" i="4" s="1"/>
  <c r="R59" i="4" s="1"/>
  <c r="T48" i="1"/>
  <c r="T51" i="1" s="1"/>
  <c r="T53" i="1" s="1"/>
  <c r="T56" i="1" s="1"/>
  <c r="T59" i="1" s="1"/>
  <c r="O48" i="10"/>
  <c r="O51" i="10" s="1"/>
  <c r="O53" i="10" s="1"/>
  <c r="O56" i="10" s="1"/>
  <c r="O59" i="10" s="1"/>
  <c r="N48" i="2"/>
  <c r="N51" i="2" s="1"/>
  <c r="N53" i="2" s="1"/>
  <c r="N56" i="2" s="1"/>
  <c r="N59" i="2" s="1"/>
  <c r="X48" i="16"/>
  <c r="X51" i="16" s="1"/>
  <c r="X53" i="16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Z32" i="12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AA48" i="3"/>
  <c r="AA51" i="3" s="1"/>
  <c r="AA53" i="3" s="1"/>
  <c r="AA56" i="3" s="1"/>
  <c r="AA59" i="3" s="1"/>
  <c r="Z47" i="2"/>
  <c r="I48" i="24"/>
  <c r="I51" i="24" s="1"/>
  <c r="I53" i="24" s="1"/>
  <c r="I56" i="24" s="1"/>
  <c r="I59" i="24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Y48" i="17"/>
  <c r="Y51" i="17" s="1"/>
  <c r="Y53" i="17" s="1"/>
  <c r="Y56" i="17" s="1"/>
  <c r="Y59" i="17" s="1"/>
  <c r="O48" i="9"/>
  <c r="O51" i="9" s="1"/>
  <c r="O53" i="9" s="1"/>
  <c r="O56" i="9" s="1"/>
  <c r="O59" i="9" s="1"/>
  <c r="X48" i="3"/>
  <c r="H48" i="22"/>
  <c r="H51" i="22" s="1"/>
  <c r="H53" i="22" s="1"/>
  <c r="H56" i="22" s="1"/>
  <c r="H59" i="22" s="1"/>
  <c r="X48" i="20"/>
  <c r="X51" i="20" s="1"/>
  <c r="X53" i="20" s="1"/>
  <c r="X56" i="20" s="1"/>
  <c r="AA48" i="18"/>
  <c r="AA51" i="18" s="1"/>
  <c r="AA53" i="18" s="1"/>
  <c r="AA56" i="18" s="1"/>
  <c r="AA59" i="18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G48" i="8"/>
  <c r="G51" i="8" s="1"/>
  <c r="G53" i="8" s="1"/>
  <c r="G56" i="8" s="1"/>
  <c r="G59" i="8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J48" i="23"/>
  <c r="J51" i="23" s="1"/>
  <c r="J53" i="23" s="1"/>
  <c r="J56" i="23" s="1"/>
  <c r="J59" i="23" s="1"/>
  <c r="H48" i="1"/>
  <c r="H51" i="1" s="1"/>
  <c r="H53" i="1" s="1"/>
  <c r="H56" i="1" s="1"/>
  <c r="H59" i="1" s="1"/>
  <c r="P48" i="1"/>
  <c r="P51" i="1" s="1"/>
  <c r="P53" i="1" s="1"/>
  <c r="P56" i="1" s="1"/>
  <c r="P59" i="1" s="1"/>
  <c r="X48" i="1"/>
  <c r="X51" i="1" s="1"/>
  <c r="Z32" i="22"/>
  <c r="G48" i="21"/>
  <c r="G51" i="21" s="1"/>
  <c r="G53" i="21" s="1"/>
  <c r="G56" i="21" s="1"/>
  <c r="G59" i="21" s="1"/>
  <c r="W48" i="21"/>
  <c r="W51" i="21" s="1"/>
  <c r="W53" i="21" s="1"/>
  <c r="W56" i="21" s="1"/>
  <c r="W59" i="21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E48" i="13"/>
  <c r="E51" i="13" s="1"/>
  <c r="E53" i="13" s="1"/>
  <c r="E56" i="13" s="1"/>
  <c r="E59" i="13" s="1"/>
  <c r="U48" i="13"/>
  <c r="U51" i="13" s="1"/>
  <c r="U53" i="13" s="1"/>
  <c r="U56" i="13" s="1"/>
  <c r="U59" i="13" s="1"/>
  <c r="H48" i="11"/>
  <c r="H51" i="11" s="1"/>
  <c r="H53" i="11" s="1"/>
  <c r="H56" i="11" s="1"/>
  <c r="H59" i="11" s="1"/>
  <c r="X48" i="1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Z47" i="8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J48" i="5"/>
  <c r="J51" i="5" s="1"/>
  <c r="J53" i="5" s="1"/>
  <c r="J56" i="5" s="1"/>
  <c r="J59" i="5" s="1"/>
  <c r="R48" i="5"/>
  <c r="R51" i="5" s="1"/>
  <c r="R53" i="5" s="1"/>
  <c r="R56" i="5" s="1"/>
  <c r="R59" i="5" s="1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R48" i="23"/>
  <c r="R51" i="23" s="1"/>
  <c r="R53" i="23" s="1"/>
  <c r="R56" i="23" s="1"/>
  <c r="R59" i="23" s="1"/>
  <c r="T48" i="8"/>
  <c r="T51" i="8" s="1"/>
  <c r="T53" i="8" s="1"/>
  <c r="T56" i="8" s="1"/>
  <c r="T59" i="8" s="1"/>
  <c r="I48" i="7"/>
  <c r="I51" i="7" s="1"/>
  <c r="I53" i="7" s="1"/>
  <c r="I56" i="7" s="1"/>
  <c r="I59" i="7" s="1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D48" i="9"/>
  <c r="D51" i="9" s="1"/>
  <c r="D53" i="9" s="1"/>
  <c r="D56" i="9" s="1"/>
  <c r="D59" i="9" s="1"/>
  <c r="T48" i="9"/>
  <c r="T51" i="9" s="1"/>
  <c r="T53" i="9" s="1"/>
  <c r="T56" i="9" s="1"/>
  <c r="T59" i="9" s="1"/>
  <c r="F48" i="7"/>
  <c r="F51" i="7" s="1"/>
  <c r="F53" i="7" s="1"/>
  <c r="F56" i="7" s="1"/>
  <c r="F59" i="7" s="1"/>
  <c r="V48" i="7"/>
  <c r="V51" i="7" s="1"/>
  <c r="V53" i="7" s="1"/>
  <c r="V56" i="7" s="1"/>
  <c r="V59" i="7" s="1"/>
  <c r="I48" i="14"/>
  <c r="I51" i="14" s="1"/>
  <c r="I53" i="14" s="1"/>
  <c r="I56" i="14" s="1"/>
  <c r="I59" i="14" s="1"/>
  <c r="AA48" i="1"/>
  <c r="AA51" i="1" s="1"/>
  <c r="AA53" i="1" s="1"/>
  <c r="AA56" i="1" s="1"/>
  <c r="AA59" i="1" s="1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S48" i="22"/>
  <c r="S51" i="22" s="1"/>
  <c r="S53" i="22" s="1"/>
  <c r="S56" i="22" s="1"/>
  <c r="S59" i="22" s="1"/>
  <c r="Z32" i="2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H48" i="16"/>
  <c r="H51" i="16" s="1"/>
  <c r="H53" i="16" s="1"/>
  <c r="H56" i="16" s="1"/>
  <c r="H59" i="16" s="1"/>
  <c r="P48" i="16"/>
  <c r="P51" i="16" s="1"/>
  <c r="P53" i="16" s="1"/>
  <c r="P56" i="16" s="1"/>
  <c r="P59" i="16" s="1"/>
  <c r="J48" i="11"/>
  <c r="J51" i="11" s="1"/>
  <c r="J53" i="11" s="1"/>
  <c r="J56" i="11" s="1"/>
  <c r="J59" i="11" s="1"/>
  <c r="U48" i="10"/>
  <c r="U51" i="10" s="1"/>
  <c r="U53" i="10" s="1"/>
  <c r="U56" i="10" s="1"/>
  <c r="U59" i="10" s="1"/>
  <c r="G48" i="7"/>
  <c r="G51" i="7" s="1"/>
  <c r="G53" i="7" s="1"/>
  <c r="G56" i="7" s="1"/>
  <c r="G59" i="7" s="1"/>
  <c r="F48" i="6"/>
  <c r="F51" i="6" s="1"/>
  <c r="F53" i="6" s="1"/>
  <c r="F56" i="6" s="1"/>
  <c r="F59" i="6" s="1"/>
  <c r="N48" i="6"/>
  <c r="N51" i="6" s="1"/>
  <c r="N53" i="6" s="1"/>
  <c r="N56" i="6" s="1"/>
  <c r="N59" i="6" s="1"/>
  <c r="V48" i="6"/>
  <c r="V51" i="6" s="1"/>
  <c r="V53" i="6" s="1"/>
  <c r="V56" i="6" s="1"/>
  <c r="V59" i="6" s="1"/>
  <c r="AA48" i="23"/>
  <c r="AA51" i="23" s="1"/>
  <c r="AA53" i="23" s="1"/>
  <c r="AA56" i="23" s="1"/>
  <c r="AA59" i="23" s="1"/>
  <c r="C48" i="1"/>
  <c r="C51" i="1" s="1"/>
  <c r="C53" i="1" s="1"/>
  <c r="C56" i="1" s="1"/>
  <c r="C59" i="1" s="1"/>
  <c r="K48" i="1"/>
  <c r="K51" i="1" s="1"/>
  <c r="K53" i="1" s="1"/>
  <c r="K56" i="1" s="1"/>
  <c r="K59" i="1" s="1"/>
  <c r="Z32" i="24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U48" i="22"/>
  <c r="U51" i="22" s="1"/>
  <c r="U53" i="22" s="1"/>
  <c r="U56" i="22" s="1"/>
  <c r="U59" i="22" s="1"/>
  <c r="D48" i="22"/>
  <c r="D51" i="22" s="1"/>
  <c r="D53" i="22" s="1"/>
  <c r="D56" i="22" s="1"/>
  <c r="D59" i="22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Z47" i="17"/>
  <c r="J48" i="16"/>
  <c r="J51" i="16" s="1"/>
  <c r="J53" i="16" s="1"/>
  <c r="J56" i="16" s="1"/>
  <c r="J59" i="16" s="1"/>
  <c r="I48" i="16"/>
  <c r="I51" i="16" s="1"/>
  <c r="I53" i="16" s="1"/>
  <c r="I56" i="16" s="1"/>
  <c r="I59" i="16" s="1"/>
  <c r="Z32" i="15"/>
  <c r="Z47" i="14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Z32" i="7"/>
  <c r="H48" i="6"/>
  <c r="H51" i="6" s="1"/>
  <c r="H53" i="6" s="1"/>
  <c r="H56" i="6" s="1"/>
  <c r="H59" i="6" s="1"/>
  <c r="P48" i="6"/>
  <c r="P51" i="6" s="1"/>
  <c r="P53" i="6" s="1"/>
  <c r="P56" i="6" s="1"/>
  <c r="P59" i="6" s="1"/>
  <c r="X48" i="6"/>
  <c r="X51" i="6" s="1"/>
  <c r="E48" i="5"/>
  <c r="E51" i="5" s="1"/>
  <c r="E53" i="5" s="1"/>
  <c r="E56" i="5" s="1"/>
  <c r="E59" i="5" s="1"/>
  <c r="M48" i="5"/>
  <c r="M51" i="5" s="1"/>
  <c r="M53" i="5" s="1"/>
  <c r="M56" i="5" s="1"/>
  <c r="M59" i="5" s="1"/>
  <c r="U48" i="5"/>
  <c r="U51" i="5" s="1"/>
  <c r="U53" i="5" s="1"/>
  <c r="U56" i="5" s="1"/>
  <c r="U59" i="5" s="1"/>
  <c r="Z48" i="4"/>
  <c r="Z56" i="20"/>
  <c r="X59" i="20"/>
  <c r="Z59" i="20" s="1"/>
  <c r="Z51" i="20"/>
  <c r="X48" i="18"/>
  <c r="Z32" i="18"/>
  <c r="Z32" i="1"/>
  <c r="Z47" i="1"/>
  <c r="Z32" i="19"/>
  <c r="X48" i="19"/>
  <c r="X51" i="22"/>
  <c r="Z48" i="22"/>
  <c r="Z53" i="20"/>
  <c r="Z48" i="20"/>
  <c r="X48" i="24"/>
  <c r="X48" i="23"/>
  <c r="Z32" i="23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Z48" i="21"/>
  <c r="X51" i="21"/>
  <c r="Z32" i="17"/>
  <c r="S48" i="18"/>
  <c r="S51" i="18" s="1"/>
  <c r="S53" i="18" s="1"/>
  <c r="S56" i="18" s="1"/>
  <c r="S59" i="18" s="1"/>
  <c r="Z47" i="20"/>
  <c r="Z51" i="16"/>
  <c r="X51" i="13"/>
  <c r="Z48" i="13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W48" i="18"/>
  <c r="W51" i="18" s="1"/>
  <c r="W53" i="18" s="1"/>
  <c r="W56" i="18" s="1"/>
  <c r="W59" i="18" s="1"/>
  <c r="X48" i="15"/>
  <c r="X48" i="14"/>
  <c r="Z32" i="14"/>
  <c r="X51" i="10"/>
  <c r="Z48" i="10"/>
  <c r="X48" i="17"/>
  <c r="M48" i="13"/>
  <c r="M51" i="13" s="1"/>
  <c r="M53" i="13" s="1"/>
  <c r="M56" i="13" s="1"/>
  <c r="M59" i="13" s="1"/>
  <c r="Z48" i="12"/>
  <c r="X51" i="12"/>
  <c r="X51" i="11"/>
  <c r="Z48" i="11"/>
  <c r="X51" i="8"/>
  <c r="Z48" i="8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Z47" i="13"/>
  <c r="Y48" i="8"/>
  <c r="Y51" i="8" s="1"/>
  <c r="Y53" i="8" s="1"/>
  <c r="Y56" i="8" s="1"/>
  <c r="Y59" i="8" s="1"/>
  <c r="Z47" i="9"/>
  <c r="X48" i="9"/>
  <c r="Z32" i="10"/>
  <c r="X53" i="6"/>
  <c r="W48" i="8"/>
  <c r="W51" i="8" s="1"/>
  <c r="W53" i="8" s="1"/>
  <c r="W56" i="8" s="1"/>
  <c r="W59" i="8" s="1"/>
  <c r="X48" i="7"/>
  <c r="Z51" i="5"/>
  <c r="X53" i="5"/>
  <c r="I48" i="6"/>
  <c r="I51" i="6" s="1"/>
  <c r="I53" i="6" s="1"/>
  <c r="I56" i="6" s="1"/>
  <c r="I59" i="6" s="1"/>
  <c r="Y48" i="6"/>
  <c r="Y51" i="6" s="1"/>
  <c r="Y53" i="6" s="1"/>
  <c r="Y56" i="6" s="1"/>
  <c r="Y59" i="6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AA48" i="8"/>
  <c r="AA51" i="8" s="1"/>
  <c r="AA53" i="8" s="1"/>
  <c r="AA56" i="8" s="1"/>
  <c r="AA59" i="8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Z48" i="6"/>
  <c r="Z51" i="4"/>
  <c r="X53" i="4"/>
  <c r="Z48" i="3"/>
  <c r="X51" i="3"/>
  <c r="Z48" i="5"/>
  <c r="Z48" i="2"/>
  <c r="X51" i="2"/>
  <c r="Z32" i="2"/>
  <c r="Z32" i="3"/>
  <c r="Z32" i="4"/>
  <c r="Z48" i="1" l="1"/>
  <c r="Z48" i="16"/>
  <c r="Z51" i="6"/>
  <c r="X51" i="24"/>
  <c r="Z48" i="24"/>
  <c r="X53" i="10"/>
  <c r="Z51" i="10"/>
  <c r="Z48" i="9"/>
  <c r="X51" i="9"/>
  <c r="Z51" i="11"/>
  <c r="X53" i="11"/>
  <c r="Z51" i="13"/>
  <c r="X53" i="13"/>
  <c r="Z51" i="22"/>
  <c r="X53" i="22"/>
  <c r="X51" i="17"/>
  <c r="Z48" i="17"/>
  <c r="Z51" i="3"/>
  <c r="X53" i="3"/>
  <c r="X51" i="7"/>
  <c r="Z48" i="7"/>
  <c r="X53" i="12"/>
  <c r="Z51" i="12"/>
  <c r="X51" i="14"/>
  <c r="Z48" i="14"/>
  <c r="X51" i="19"/>
  <c r="Z48" i="19"/>
  <c r="X53" i="1"/>
  <c r="Z51" i="1"/>
  <c r="Z51" i="2"/>
  <c r="X53" i="2"/>
  <c r="X53" i="21"/>
  <c r="Z51" i="21"/>
  <c r="X51" i="15"/>
  <c r="Z48" i="15"/>
  <c r="Z53" i="16"/>
  <c r="X56" i="16"/>
  <c r="Z51" i="8"/>
  <c r="X53" i="8"/>
  <c r="X51" i="18"/>
  <c r="Z48" i="18"/>
  <c r="Z53" i="5"/>
  <c r="X56" i="5"/>
  <c r="X56" i="4"/>
  <c r="Z53" i="4"/>
  <c r="X56" i="6"/>
  <c r="Z53" i="6"/>
  <c r="Z48" i="23"/>
  <c r="X51" i="23"/>
  <c r="Z51" i="15" l="1"/>
  <c r="X53" i="15"/>
  <c r="Z51" i="19"/>
  <c r="X53" i="19"/>
  <c r="X53" i="9"/>
  <c r="Z51" i="9"/>
  <c r="X53" i="18"/>
  <c r="Z51" i="18"/>
  <c r="X53" i="17"/>
  <c r="Z51" i="17"/>
  <c r="Z56" i="6"/>
  <c r="X59" i="6"/>
  <c r="Z59" i="6" s="1"/>
  <c r="X56" i="22"/>
  <c r="Z53" i="22"/>
  <c r="X56" i="12"/>
  <c r="Z53" i="12"/>
  <c r="Z53" i="13"/>
  <c r="X56" i="13"/>
  <c r="Z51" i="23"/>
  <c r="X53" i="23"/>
  <c r="Z53" i="2"/>
  <c r="X56" i="2"/>
  <c r="X53" i="7"/>
  <c r="Z51" i="7"/>
  <c r="X53" i="24"/>
  <c r="Z51" i="24"/>
  <c r="X56" i="21"/>
  <c r="Z53" i="21"/>
  <c r="X53" i="14"/>
  <c r="Z51" i="14"/>
  <c r="X56" i="8"/>
  <c r="Z53" i="8"/>
  <c r="Z53" i="10"/>
  <c r="X56" i="10"/>
  <c r="Z56" i="16"/>
  <c r="X59" i="16"/>
  <c r="Z59" i="16" s="1"/>
  <c r="Z56" i="4"/>
  <c r="X59" i="4"/>
  <c r="Z59" i="4" s="1"/>
  <c r="X56" i="1"/>
  <c r="Z53" i="1"/>
  <c r="X59" i="5"/>
  <c r="Z59" i="5" s="1"/>
  <c r="Z56" i="5"/>
  <c r="Z53" i="3"/>
  <c r="X56" i="3"/>
  <c r="Z53" i="11"/>
  <c r="X56" i="11"/>
  <c r="X59" i="8" l="1"/>
  <c r="Z59" i="8" s="1"/>
  <c r="Z56" i="8"/>
  <c r="X56" i="7"/>
  <c r="Z53" i="7"/>
  <c r="Z53" i="14"/>
  <c r="X56" i="14"/>
  <c r="Z56" i="3"/>
  <c r="X59" i="3"/>
  <c r="Z59" i="3" s="1"/>
  <c r="X56" i="23"/>
  <c r="Z53" i="23"/>
  <c r="X56" i="19"/>
  <c r="Z53" i="19"/>
  <c r="Z53" i="18"/>
  <c r="X56" i="18"/>
  <c r="Z53" i="9"/>
  <c r="X56" i="9"/>
  <c r="X59" i="22"/>
  <c r="Z59" i="22" s="1"/>
  <c r="Z56" i="22"/>
  <c r="X59" i="1"/>
  <c r="Z59" i="1" s="1"/>
  <c r="Z56" i="1"/>
  <c r="Z56" i="12"/>
  <c r="X59" i="12"/>
  <c r="Z59" i="12" s="1"/>
  <c r="Z56" i="11"/>
  <c r="X59" i="11"/>
  <c r="Z59" i="11" s="1"/>
  <c r="Z56" i="2"/>
  <c r="X59" i="2"/>
  <c r="Z59" i="2" s="1"/>
  <c r="Z56" i="21"/>
  <c r="X59" i="21"/>
  <c r="Z59" i="21" s="1"/>
  <c r="Z56" i="10"/>
  <c r="X59" i="10"/>
  <c r="Z59" i="10" s="1"/>
  <c r="X59" i="13"/>
  <c r="Z59" i="13" s="1"/>
  <c r="Z56" i="13"/>
  <c r="Z53" i="15"/>
  <c r="X56" i="15"/>
  <c r="Z53" i="24"/>
  <c r="X56" i="24"/>
  <c r="Z53" i="17"/>
  <c r="X56" i="17"/>
  <c r="Z56" i="9" l="1"/>
  <c r="X59" i="9"/>
  <c r="Z59" i="9" s="1"/>
  <c r="Z56" i="17"/>
  <c r="X59" i="17"/>
  <c r="Z59" i="17" s="1"/>
  <c r="X59" i="18"/>
  <c r="Z59" i="18" s="1"/>
  <c r="Z56" i="18"/>
  <c r="X59" i="14"/>
  <c r="Z59" i="14" s="1"/>
  <c r="Z56" i="14"/>
  <c r="Z56" i="24"/>
  <c r="X59" i="24"/>
  <c r="Z59" i="24" s="1"/>
  <c r="Z56" i="19"/>
  <c r="X59" i="19"/>
  <c r="Z59" i="19" s="1"/>
  <c r="Z56" i="7"/>
  <c r="X59" i="7"/>
  <c r="Z59" i="7" s="1"/>
  <c r="X59" i="15"/>
  <c r="Z59" i="15" s="1"/>
  <c r="Z56" i="15"/>
  <c r="X59" i="23"/>
  <c r="Z59" i="23" s="1"/>
  <c r="Z56" i="23"/>
</calcChain>
</file>

<file path=xl/sharedStrings.xml><?xml version="1.0" encoding="utf-8"?>
<sst xmlns="http://schemas.openxmlformats.org/spreadsheetml/2006/main" count="3480" uniqueCount="109">
  <si>
    <t>Free State: Mangaung (MAN) - Table C4 Quarterly Budgeted Financial Performance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</si>
  <si>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</si>
  <si>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</si>
  <si>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</si>
  <si>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</si>
  <si>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</si>
  <si>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</si>
  <si>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</si>
  <si>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</si>
  <si>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</si>
  <si>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</si>
  <si>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</si>
  <si>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</si>
  <si>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</si>
  <si>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</si>
  <si>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</si>
  <si>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</si>
  <si>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</si>
  <si>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</si>
  <si>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</si>
  <si>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</si>
  <si>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</si>
  <si>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</si>
  <si>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</si>
  <si>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</si>
  <si>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</si>
  <si>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</si>
  <si>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</si>
  <si>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</si>
  <si>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</si>
  <si>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</si>
  <si>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</si>
  <si>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</si>
  <si>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</si>
  <si>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</si>
  <si>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</si>
  <si>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</si>
  <si>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</si>
  <si>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</si>
  <si>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</si>
  <si>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</si>
  <si>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</si>
  <si>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</si>
  <si>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</si>
  <si>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</si>
  <si>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</si>
  <si>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</si>
  <si>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</si>
  <si>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</si>
  <si>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</si>
  <si>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</si>
  <si>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</si>
  <si>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</si>
  <si>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</si>
  <si>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</si>
  <si>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</si>
  <si>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</si>
  <si>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</si>
  <si>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</si>
  <si>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</si>
  <si>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</si>
  <si>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</si>
  <si>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</si>
  <si>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</si>
  <si>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</si>
  <si>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</si>
  <si>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</si>
  <si>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</si>
  <si>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</si>
  <si>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</si>
  <si>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</si>
  <si>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</si>
  <si>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</si>
  <si>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</si>
  <si>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</si>
  <si>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</si>
  <si>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</si>
  <si>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</si>
  <si>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</si>
  <si>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</si>
  <si>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</si>
  <si>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</si>
  <si>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</si>
  <si>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</si>
  <si>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</si>
  <si>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Waste management                                   ) for 1st Quarter ended 30 September 2023 (Figures Finalised as at 2023/10/16)</t>
  </si>
  <si>
    <t>Free State: Kopanong (FS162) - Table C4 Quarterly Budgeted Financial Performance ( Waste management                                   ) for 1st Quarter ended 30 September 2023 (Figures Finalised as at 2023/10/16)</t>
  </si>
  <si>
    <t>Free State: Mohokare (FS163) - Table C4 Quarterly Budgeted Financial Performance ( Waste management                                   ) for 1st Quarter ended 30 September 2023 (Figures Finalised as at 2023/10/16)</t>
  </si>
  <si>
    <t>Free State: Xhariep (DC16) - Table C4 Quarterly Budgeted Financial Performance ( Waste management                                   ) for 1st Quarter ended 30 September 2023 (Figures Finalised as at 2023/10/16)</t>
  </si>
  <si>
    <t>Free State: Masilonyana (FS181) - Table C4 Quarterly Budgeted Financial Performance ( Waste management                                   ) for 1st Quarter ended 30 September 2023 (Figures Finalised as at 2023/10/16)</t>
  </si>
  <si>
    <t>Free State: Tokologo (FS182) - Table C4 Quarterly Budgeted Financial Performance ( Waste management                                   ) for 1st Quarter ended 30 September 2023 (Figures Finalised as at 2023/10/16)</t>
  </si>
  <si>
    <t>Free State: Tswelopele (FS183) - Table C4 Quarterly Budgeted Financial Performance ( Waste management                                   ) for 1st Quarter ended 30 September 2023 (Figures Finalised as at 2023/10/16)</t>
  </si>
  <si>
    <t>Free State: Matjhabeng (FS184) - Table C4 Quarterly Budgeted Financial Performance ( Waste management                                   ) for 1st Quarter ended 30 September 2023 (Figures Finalised as at 2023/10/16)</t>
  </si>
  <si>
    <t>Free State: Nala (FS185) - Table C4 Quarterly Budgeted Financial Performance ( Waste management                                   ) for 1st Quarter ended 30 September 2023 (Figures Finalised as at 2023/10/16)</t>
  </si>
  <si>
    <t>Free State: Lejweleputswa (DC18) - Table C4 Quarterly Budgeted Financial Performance ( Waste management                                   ) for 1st Quarter ended 30 September 2023 (Figures Finalised as at 2023/10/16)</t>
  </si>
  <si>
    <t>Free State: Setsoto (FS191) - Table C4 Quarterly Budgeted Financial Performance ( Waste management                                   ) for 1st Quarter ended 30 September 2023 (Figures Finalised as at 2023/10/16)</t>
  </si>
  <si>
    <t>Free State: Dihlabeng (FS192) - Table C4 Quarterly Budgeted Financial Performance ( Waste management                                   ) for 1st Quarter ended 30 September 2023 (Figures Finalised as at 2023/10/16)</t>
  </si>
  <si>
    <t>Free State: Nketoana (FS193) - Table C4 Quarterly Budgeted Financial Performance ( Waste management                                   ) for 1st Quarter ended 30 September 2023 (Figures Finalised as at 2023/10/16)</t>
  </si>
  <si>
    <t>Free State: Maluti-a-Phofung (FS194) - Table C4 Quarterly Budgeted Financial Performance ( Waste management                                   ) for 1st Quarter ended 30 September 2023 (Figures Finalised as at 2023/10/16)</t>
  </si>
  <si>
    <t>Free State: Phumelela (FS195) - Table C4 Quarterly Budgeted Financial Performance ( Waste management                                   ) for 1st Quarter ended 30 September 2023 (Figures Finalised as at 2023/10/16)</t>
  </si>
  <si>
    <t>Free State: Mantsopa (FS196) - Table C4 Quarterly Budgeted Financial Performance ( Waste management                                   ) for 1st Quarter ended 30 September 2023 (Figures Finalised as at 2023/10/16)</t>
  </si>
  <si>
    <t>Free State: Thabo Mofutsanyana (DC19) - Table C4 Quarterly Budgeted Financial Performance ( Waste management                                   ) for 1st Quarter ended 30 September 2023 (Figures Finalised as at 2023/10/16)</t>
  </si>
  <si>
    <t>Free State: Moqhaka (FS201) - Table C4 Quarterly Budgeted Financial Performance ( Waste management                                   ) for 1st Quarter ended 30 September 2023 (Figures Finalised as at 2023/10/16)</t>
  </si>
  <si>
    <t>Free State: Ngwathe (FS203) - Table C4 Quarterly Budgeted Financial Performance ( Waste management                                   ) for 1st Quarter ended 30 September 2023 (Figures Finalised as at 2023/10/16)</t>
  </si>
  <si>
    <t>Free State: Metsimaholo (FS204) - Table C4 Quarterly Budgeted Financial Performance ( Waste management                                   ) for 1st Quarter ended 30 September 2023 (Figures Finalised as at 2023/10/16)</t>
  </si>
  <si>
    <t>Free State: Mafube (FS205) - Table C4 Quarterly Budgeted Financial Performance ( Waste management                                   ) for 1st Quarter ended 30 September 2023 (Figures Finalised as at 2023/10/16)</t>
  </si>
  <si>
    <t>Free State: Fezile Dabi (DC20) - Table C4 Quarterly Budgeted Financial Performance ( Waste management                                   ) for 1st Quarter ended 30 September 2023 (Figures Finalised as at 2023/10/16)</t>
  </si>
  <si>
    <t>Summary - Table C4 Quarterly Budgeted Financial Performance ( Waste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</si>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</sst>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6" xfId="0" applyNumberFormat="1" applyFont="1" applyBorder="1"/>
    <xf numFmtId="165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6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6" fontId="3" fillId="0" borderId="22" xfId="0" applyNumberFormat="1" applyFont="1" applyBorder="1" applyAlignment="1">
      <alignment vertical="top"/>
    </xf>
    <xf numFmtId="166" fontId="3" fillId="0" borderId="23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3" fillId="0" borderId="21" xfId="0" applyNumberFormat="1" applyFont="1" applyBorder="1" applyAlignment="1">
      <alignment vertical="top"/>
    </xf>
    <xf numFmtId="164" fontId="4" fillId="0" borderId="17" xfId="0" applyNumberFormat="1" applyFont="1" applyBorder="1"/>
    <xf numFmtId="164" fontId="4" fillId="0" borderId="18" xfId="0" applyNumberFormat="1" applyFont="1" applyBorder="1"/>
    <xf numFmtId="164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6" xfId="0" applyNumberFormat="1" applyFont="1" applyBorder="1"/>
    <xf numFmtId="165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6" fontId="4" fillId="0" borderId="17" xfId="1" applyNumberFormat="1" applyFont="1" applyFill="1" applyBorder="1" applyProtection="1"/>
    <xf numFmtId="166" fontId="4" fillId="0" borderId="16" xfId="1" applyNumberFormat="1" applyFont="1" applyFill="1" applyBorder="1" applyProtection="1"/>
    <xf numFmtId="165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6" fontId="3" fillId="0" borderId="24" xfId="0" applyNumberFormat="1" applyFont="1" applyBorder="1" applyAlignment="1">
      <alignment vertical="top"/>
    </xf>
    <xf numFmtId="166" fontId="3" fillId="0" borderId="25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5" fontId="3" fillId="0" borderId="26" xfId="0" applyNumberFormat="1" applyFont="1" applyBorder="1" applyAlignment="1">
      <alignment vertical="top"/>
    </xf>
    <xf numFmtId="166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6" xfId="0" applyNumberFormat="1" applyFont="1" applyBorder="1"/>
    <xf numFmtId="165" fontId="3" fillId="0" borderId="26" xfId="0" applyNumberFormat="1" applyFont="1" applyBorder="1"/>
    <xf numFmtId="166" fontId="3" fillId="0" borderId="17" xfId="1" applyNumberFormat="1" applyFont="1" applyFill="1" applyBorder="1" applyProtection="1"/>
    <xf numFmtId="166" fontId="3" fillId="0" borderId="18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6" fontId="3" fillId="0" borderId="13" xfId="0" applyNumberFormat="1" applyFont="1" applyBorder="1"/>
    <xf numFmtId="166" fontId="3" fillId="0" borderId="11" xfId="0" applyNumberFormat="1" applyFont="1" applyBorder="1"/>
    <xf numFmtId="166" fontId="3" fillId="0" borderId="12" xfId="0" applyNumberFormat="1" applyFont="1" applyBorder="1"/>
    <xf numFmtId="165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13660718</v>
      </c>
      <c r="F6" s="22">
        <v>13660718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3415179</v>
      </c>
      <c r="Y6" s="22">
        <v>-3415179</v>
      </c>
      <c r="Z6" s="23">
        <v>-100</v>
      </c>
      <c r="AA6" s="20">
        <v>13660718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22015602</v>
      </c>
      <c r="F7" s="22">
        <v>22015602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5503902</v>
      </c>
      <c r="Y7" s="22">
        <v>-5503902</v>
      </c>
      <c r="Z7" s="23">
        <v>-100</v>
      </c>
      <c r="AA7" s="20">
        <v>22015602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652931528</v>
      </c>
      <c r="D9" s="20"/>
      <c r="E9" s="21">
        <v>810596518</v>
      </c>
      <c r="F9" s="22">
        <v>810596518</v>
      </c>
      <c r="G9" s="22">
        <v>55411994</v>
      </c>
      <c r="H9" s="22">
        <v>58670408</v>
      </c>
      <c r="I9" s="22">
        <v>56646495</v>
      </c>
      <c r="J9" s="22">
        <v>170728897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170728897</v>
      </c>
      <c r="X9" s="22">
        <v>203499535</v>
      </c>
      <c r="Y9" s="22">
        <v>-32770638</v>
      </c>
      <c r="Z9" s="23">
        <v>-16.103544413504434</v>
      </c>
      <c r="AA9" s="20">
        <v>810596518</v>
      </c>
    </row>
    <row r="10" spans="1:27" ht="13.5" x14ac:dyDescent="0.25">
      <c r="A10" s="19" t="s">
        <v>38</v>
      </c>
      <c r="B10" s="15" t="s">
        <v>32</v>
      </c>
      <c r="C10" s="20">
        <v>680</v>
      </c>
      <c r="D10" s="20"/>
      <c r="E10" s="21">
        <v>1555327</v>
      </c>
      <c r="F10" s="22">
        <v>1555327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388830</v>
      </c>
      <c r="Y10" s="22">
        <v>-388830</v>
      </c>
      <c r="Z10" s="23">
        <v>-100</v>
      </c>
      <c r="AA10" s="20">
        <v>1555327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177943742</v>
      </c>
      <c r="D13" s="20"/>
      <c r="E13" s="21">
        <v>122439467</v>
      </c>
      <c r="F13" s="22">
        <v>122439467</v>
      </c>
      <c r="G13" s="22">
        <v>13710469</v>
      </c>
      <c r="H13" s="22">
        <v>14512350</v>
      </c>
      <c r="I13" s="22">
        <v>15482070</v>
      </c>
      <c r="J13" s="22">
        <v>43704889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43704889</v>
      </c>
      <c r="X13" s="22">
        <v>30928204</v>
      </c>
      <c r="Y13" s="22">
        <v>12776685</v>
      </c>
      <c r="Z13" s="23">
        <v>41.310788689831455</v>
      </c>
      <c r="AA13" s="20">
        <v>122439467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-39</v>
      </c>
      <c r="F19" s="22">
        <v>-39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-9</v>
      </c>
      <c r="Y19" s="22">
        <v>9</v>
      </c>
      <c r="Z19" s="23">
        <v>-100</v>
      </c>
      <c r="AA19" s="20">
        <v>-39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317569671</v>
      </c>
      <c r="D25" s="20"/>
      <c r="E25" s="21">
        <v>595352882</v>
      </c>
      <c r="F25" s="22">
        <v>595352882</v>
      </c>
      <c r="G25" s="22">
        <v>129418730</v>
      </c>
      <c r="H25" s="22">
        <v>14999964</v>
      </c>
      <c r="I25" s="22"/>
      <c r="J25" s="22">
        <v>144418694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144418694</v>
      </c>
      <c r="X25" s="22">
        <v>153058081</v>
      </c>
      <c r="Y25" s="22">
        <v>-8639387</v>
      </c>
      <c r="Z25" s="23">
        <v>-5.6445154307141747</v>
      </c>
      <c r="AA25" s="20">
        <v>595352882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781726</v>
      </c>
      <c r="F28" s="22">
        <v>781726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195429</v>
      </c>
      <c r="Y28" s="22">
        <v>-195429</v>
      </c>
      <c r="Z28" s="23">
        <v>-100</v>
      </c>
      <c r="AA28" s="20">
        <v>781726</v>
      </c>
    </row>
    <row r="29" spans="1:27" ht="13.5" x14ac:dyDescent="0.25">
      <c r="A29" s="19" t="s">
        <v>55</v>
      </c>
      <c r="B29" s="15" t="s">
        <v>32</v>
      </c>
      <c r="C29" s="20">
        <v>110790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1148556411</v>
      </c>
      <c r="D32" s="29">
        <f t="shared" ref="D32:Y32" si="0">SUM(D6:D31)</f>
        <v>0</v>
      </c>
      <c r="E32" s="30">
        <f t="shared" si="0"/>
        <v>1566402201</v>
      </c>
      <c r="F32" s="31">
        <f t="shared" si="0"/>
        <v>1566402201</v>
      </c>
      <c r="G32" s="31">
        <f t="shared" si="0"/>
        <v>198541193</v>
      </c>
      <c r="H32" s="31">
        <f t="shared" si="0"/>
        <v>88182722</v>
      </c>
      <c r="I32" s="31">
        <f t="shared" si="0"/>
        <v>72128565</v>
      </c>
      <c r="J32" s="31">
        <f t="shared" si="0"/>
        <v>358852480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358852480</v>
      </c>
      <c r="X32" s="31">
        <f t="shared" si="0"/>
        <v>396989151</v>
      </c>
      <c r="Y32" s="31">
        <f t="shared" si="0"/>
        <v>-38136671</v>
      </c>
      <c r="Z32" s="32">
        <f>+IF(X32&lt;&gt;0,+(Y32/X32)*100,0)</f>
        <v>-9.6064768782560517</v>
      </c>
      <c r="AA32" s="29">
        <f>SUM(AA6:AA31)</f>
        <v>1566402201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512677690</v>
      </c>
      <c r="D34" s="20"/>
      <c r="E34" s="21">
        <v>566971918</v>
      </c>
      <c r="F34" s="22">
        <v>566971918</v>
      </c>
      <c r="G34" s="22">
        <v>41573864</v>
      </c>
      <c r="H34" s="22">
        <v>43654257</v>
      </c>
      <c r="I34" s="22">
        <v>49089076</v>
      </c>
      <c r="J34" s="22">
        <v>134317197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134317197</v>
      </c>
      <c r="X34" s="22">
        <v>141743294</v>
      </c>
      <c r="Y34" s="22">
        <v>-7426097</v>
      </c>
      <c r="Z34" s="23">
        <v>-5.2391169913124775</v>
      </c>
      <c r="AA34" s="20">
        <v>566971918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7739169</v>
      </c>
      <c r="D37" s="20"/>
      <c r="E37" s="21">
        <v>27274744</v>
      </c>
      <c r="F37" s="22">
        <v>27274744</v>
      </c>
      <c r="G37" s="22">
        <v>127308</v>
      </c>
      <c r="H37" s="22">
        <v>608067</v>
      </c>
      <c r="I37" s="22">
        <v>721013</v>
      </c>
      <c r="J37" s="22">
        <v>1456388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1456388</v>
      </c>
      <c r="X37" s="22">
        <v>6824225</v>
      </c>
      <c r="Y37" s="22">
        <v>-5367837</v>
      </c>
      <c r="Z37" s="23">
        <v>-78.658558297828691</v>
      </c>
      <c r="AA37" s="20">
        <v>27274744</v>
      </c>
    </row>
    <row r="38" spans="1:27" ht="13.5" x14ac:dyDescent="0.25">
      <c r="A38" s="19" t="s">
        <v>64</v>
      </c>
      <c r="B38" s="15" t="s">
        <v>32</v>
      </c>
      <c r="C38" s="20">
        <v>29225974</v>
      </c>
      <c r="D38" s="20"/>
      <c r="E38" s="21">
        <v>150076830</v>
      </c>
      <c r="F38" s="22">
        <v>150076830</v>
      </c>
      <c r="G38" s="22">
        <v>6334339</v>
      </c>
      <c r="H38" s="22">
        <v>6334339</v>
      </c>
      <c r="I38" s="22">
        <v>6334339</v>
      </c>
      <c r="J38" s="22">
        <v>19003017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19003017</v>
      </c>
      <c r="X38" s="22">
        <v>42308238</v>
      </c>
      <c r="Y38" s="22">
        <v>-23305221</v>
      </c>
      <c r="Z38" s="23">
        <v>-55.084357330125634</v>
      </c>
      <c r="AA38" s="20">
        <v>150076830</v>
      </c>
    </row>
    <row r="39" spans="1:27" ht="13.5" x14ac:dyDescent="0.25">
      <c r="A39" s="19" t="s">
        <v>65</v>
      </c>
      <c r="B39" s="15" t="s">
        <v>32</v>
      </c>
      <c r="C39" s="20">
        <v>29985706</v>
      </c>
      <c r="D39" s="20"/>
      <c r="E39" s="21">
        <v>95545329</v>
      </c>
      <c r="F39" s="22">
        <v>95545329</v>
      </c>
      <c r="G39" s="22">
        <v>135410</v>
      </c>
      <c r="H39" s="22">
        <v>146205</v>
      </c>
      <c r="I39" s="22">
        <v>141489</v>
      </c>
      <c r="J39" s="22">
        <v>423104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423104</v>
      </c>
      <c r="X39" s="22">
        <v>23886354</v>
      </c>
      <c r="Y39" s="22">
        <v>-23463250</v>
      </c>
      <c r="Z39" s="23">
        <v>-98.228679018991343</v>
      </c>
      <c r="AA39" s="20">
        <v>95545329</v>
      </c>
    </row>
    <row r="40" spans="1:27" ht="13.5" x14ac:dyDescent="0.25">
      <c r="A40" s="19" t="s">
        <v>40</v>
      </c>
      <c r="B40" s="15" t="s">
        <v>32</v>
      </c>
      <c r="C40" s="20">
        <v>15739954</v>
      </c>
      <c r="D40" s="20"/>
      <c r="E40" s="21">
        <v>5405950</v>
      </c>
      <c r="F40" s="22">
        <v>5405950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1401489</v>
      </c>
      <c r="Y40" s="22">
        <v>-1401489</v>
      </c>
      <c r="Z40" s="23">
        <v>-100</v>
      </c>
      <c r="AA40" s="20">
        <v>5405950</v>
      </c>
    </row>
    <row r="41" spans="1:27" ht="13.5" x14ac:dyDescent="0.25">
      <c r="A41" s="19" t="s">
        <v>66</v>
      </c>
      <c r="B41" s="15" t="s">
        <v>32</v>
      </c>
      <c r="C41" s="20">
        <v>54865310</v>
      </c>
      <c r="D41" s="20"/>
      <c r="E41" s="21">
        <v>61873070</v>
      </c>
      <c r="F41" s="22">
        <v>61873070</v>
      </c>
      <c r="G41" s="22">
        <v>-16646</v>
      </c>
      <c r="H41" s="22">
        <v>3679926</v>
      </c>
      <c r="I41" s="22">
        <v>12321700</v>
      </c>
      <c r="J41" s="22">
        <v>15984980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15984980</v>
      </c>
      <c r="X41" s="22">
        <v>15468302</v>
      </c>
      <c r="Y41" s="22">
        <v>516678</v>
      </c>
      <c r="Z41" s="23">
        <v>3.3402373447324734</v>
      </c>
      <c r="AA41" s="20">
        <v>61873070</v>
      </c>
    </row>
    <row r="42" spans="1:27" ht="13.5" x14ac:dyDescent="0.25">
      <c r="A42" s="19" t="s">
        <v>67</v>
      </c>
      <c r="B42" s="15" t="s">
        <v>32</v>
      </c>
      <c r="C42" s="20">
        <v>9011149</v>
      </c>
      <c r="D42" s="20"/>
      <c r="E42" s="21">
        <v>16000000</v>
      </c>
      <c r="F42" s="22">
        <v>16000000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3999999</v>
      </c>
      <c r="Y42" s="22">
        <v>-3999999</v>
      </c>
      <c r="Z42" s="23">
        <v>-100</v>
      </c>
      <c r="AA42" s="20">
        <v>16000000</v>
      </c>
    </row>
    <row r="43" spans="1:27" ht="13.5" x14ac:dyDescent="0.25">
      <c r="A43" s="19" t="s">
        <v>68</v>
      </c>
      <c r="B43" s="15" t="s">
        <v>32</v>
      </c>
      <c r="C43" s="20">
        <v>324963793</v>
      </c>
      <c r="D43" s="20"/>
      <c r="E43" s="21">
        <v>72954577</v>
      </c>
      <c r="F43" s="22">
        <v>72954577</v>
      </c>
      <c r="G43" s="22">
        <v>825629</v>
      </c>
      <c r="H43" s="22">
        <v>1825334</v>
      </c>
      <c r="I43" s="22">
        <v>1989881</v>
      </c>
      <c r="J43" s="22">
        <v>4640844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4640844</v>
      </c>
      <c r="X43" s="22">
        <v>18238650</v>
      </c>
      <c r="Y43" s="22">
        <v>-13597806</v>
      </c>
      <c r="Z43" s="23">
        <v>-74.554893043070621</v>
      </c>
      <c r="AA43" s="20">
        <v>72954577</v>
      </c>
    </row>
    <row r="44" spans="1:27" ht="13.5" x14ac:dyDescent="0.25">
      <c r="A44" s="19" t="s">
        <v>69</v>
      </c>
      <c r="B44" s="15" t="s">
        <v>32</v>
      </c>
      <c r="C44" s="20">
        <v>48874585</v>
      </c>
      <c r="D44" s="20"/>
      <c r="E44" s="21">
        <v>82252541</v>
      </c>
      <c r="F44" s="22">
        <v>82252541</v>
      </c>
      <c r="G44" s="22">
        <v>461816</v>
      </c>
      <c r="H44" s="22">
        <v>949110</v>
      </c>
      <c r="I44" s="22">
        <v>2478554</v>
      </c>
      <c r="J44" s="22">
        <v>3889480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3889480</v>
      </c>
      <c r="X44" s="22">
        <v>20563254</v>
      </c>
      <c r="Y44" s="22">
        <v>-16673774</v>
      </c>
      <c r="Z44" s="23">
        <v>-81.085289322400044</v>
      </c>
      <c r="AA44" s="20">
        <v>82252541</v>
      </c>
    </row>
    <row r="45" spans="1:27" ht="13.5" x14ac:dyDescent="0.25">
      <c r="A45" s="19" t="s">
        <v>70</v>
      </c>
      <c r="B45" s="15" t="s">
        <v>32</v>
      </c>
      <c r="C45" s="20">
        <v>1210100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1034293430</v>
      </c>
      <c r="D47" s="29">
        <f t="shared" ref="D47:Y47" si="1">SUM(D34:D46)</f>
        <v>0</v>
      </c>
      <c r="E47" s="30">
        <f t="shared" si="1"/>
        <v>1078354959</v>
      </c>
      <c r="F47" s="31">
        <f t="shared" si="1"/>
        <v>1078354959</v>
      </c>
      <c r="G47" s="31">
        <f t="shared" si="1"/>
        <v>49441720</v>
      </c>
      <c r="H47" s="31">
        <f t="shared" si="1"/>
        <v>57197238</v>
      </c>
      <c r="I47" s="31">
        <f t="shared" si="1"/>
        <v>73076052</v>
      </c>
      <c r="J47" s="31">
        <f t="shared" si="1"/>
        <v>179715010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179715010</v>
      </c>
      <c r="X47" s="31">
        <f t="shared" si="1"/>
        <v>274433805</v>
      </c>
      <c r="Y47" s="31">
        <f t="shared" si="1"/>
        <v>-94718795</v>
      </c>
      <c r="Z47" s="32">
        <f>+IF(X47&lt;&gt;0,+(Y47/X47)*100,0)</f>
        <v>-34.51425927647653</v>
      </c>
      <c r="AA47" s="29">
        <f>SUM(AA34:AA46)</f>
        <v>1078354959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114262981</v>
      </c>
      <c r="D48" s="39">
        <f t="shared" si="2"/>
        <v>0</v>
      </c>
      <c r="E48" s="40">
        <f t="shared" si="2"/>
        <v>488047242</v>
      </c>
      <c r="F48" s="41">
        <f t="shared" si="2"/>
        <v>488047242</v>
      </c>
      <c r="G48" s="41">
        <f t="shared" si="2"/>
        <v>149099473</v>
      </c>
      <c r="H48" s="41">
        <f t="shared" si="2"/>
        <v>30985484</v>
      </c>
      <c r="I48" s="41">
        <f t="shared" si="2"/>
        <v>-947487</v>
      </c>
      <c r="J48" s="41">
        <f t="shared" si="2"/>
        <v>179137470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179137470</v>
      </c>
      <c r="X48" s="41">
        <f t="shared" si="2"/>
        <v>122555346</v>
      </c>
      <c r="Y48" s="41">
        <f t="shared" si="2"/>
        <v>56582124</v>
      </c>
      <c r="Z48" s="42">
        <f>+IF(X48&lt;&gt;0,+(Y48/X48)*100,0)</f>
        <v>46.168629804202908</v>
      </c>
      <c r="AA48" s="39">
        <f>+AA32-AA47</f>
        <v>488047242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56342783</v>
      </c>
      <c r="F49" s="22">
        <v>56342783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14085704</v>
      </c>
      <c r="Y49" s="22">
        <v>-14085704</v>
      </c>
      <c r="Z49" s="23">
        <v>-100</v>
      </c>
      <c r="AA49" s="20">
        <v>56342783</v>
      </c>
    </row>
    <row r="50" spans="1:27" ht="13.5" x14ac:dyDescent="0.25">
      <c r="A50" s="43" t="s">
        <v>75</v>
      </c>
      <c r="B50" s="15" t="s">
        <v>32</v>
      </c>
      <c r="C50" s="44">
        <v>1119843</v>
      </c>
      <c r="D50" s="44"/>
      <c r="E50" s="21">
        <v>1179194</v>
      </c>
      <c r="F50" s="22">
        <v>1179194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294798</v>
      </c>
      <c r="Y50" s="45">
        <v>-294798</v>
      </c>
      <c r="Z50" s="46">
        <v>-100</v>
      </c>
      <c r="AA50" s="44">
        <v>1179194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115382824</v>
      </c>
      <c r="D51" s="48">
        <f t="shared" si="3"/>
        <v>0</v>
      </c>
      <c r="E51" s="49">
        <f t="shared" si="3"/>
        <v>545569219</v>
      </c>
      <c r="F51" s="50">
        <f t="shared" si="3"/>
        <v>545569219</v>
      </c>
      <c r="G51" s="50">
        <f t="shared" si="3"/>
        <v>149099473</v>
      </c>
      <c r="H51" s="50">
        <f t="shared" si="3"/>
        <v>30985484</v>
      </c>
      <c r="I51" s="50">
        <f t="shared" si="3"/>
        <v>-947487</v>
      </c>
      <c r="J51" s="50">
        <f t="shared" si="3"/>
        <v>179137470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179137470</v>
      </c>
      <c r="X51" s="50">
        <f t="shared" si="3"/>
        <v>136935848</v>
      </c>
      <c r="Y51" s="50">
        <f t="shared" si="3"/>
        <v>42201622</v>
      </c>
      <c r="Z51" s="51">
        <f>+IF(X51&lt;&gt;0,+(Y51/X51)*100,0)</f>
        <v>30.818534822232962</v>
      </c>
      <c r="AA51" s="48">
        <f>SUM(AA48:AA50)</f>
        <v>545569219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115382824</v>
      </c>
      <c r="D53" s="54">
        <f>+D51-D52</f>
        <v>0</v>
      </c>
      <c r="E53" s="55">
        <f t="shared" si="4"/>
        <v>545569219</v>
      </c>
      <c r="F53" s="56">
        <f t="shared" si="4"/>
        <v>545569219</v>
      </c>
      <c r="G53" s="56">
        <f t="shared" si="4"/>
        <v>149099473</v>
      </c>
      <c r="H53" s="56">
        <f t="shared" si="4"/>
        <v>30985484</v>
      </c>
      <c r="I53" s="56">
        <f t="shared" si="4"/>
        <v>-947487</v>
      </c>
      <c r="J53" s="56">
        <f t="shared" si="4"/>
        <v>179137470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179137470</v>
      </c>
      <c r="X53" s="56">
        <f t="shared" si="4"/>
        <v>136935848</v>
      </c>
      <c r="Y53" s="56">
        <f t="shared" si="4"/>
        <v>42201622</v>
      </c>
      <c r="Z53" s="57">
        <f>+IF(X53&lt;&gt;0,+(Y53/X53)*100,0)</f>
        <v>30.818534822232962</v>
      </c>
      <c r="AA53" s="54">
        <f>+AA51-AA52</f>
        <v>545569219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115382824</v>
      </c>
      <c r="D56" s="48">
        <f>SUM(D53:D55)</f>
        <v>0</v>
      </c>
      <c r="E56" s="49">
        <f t="shared" si="5"/>
        <v>545569219</v>
      </c>
      <c r="F56" s="50">
        <f t="shared" si="5"/>
        <v>545569219</v>
      </c>
      <c r="G56" s="50">
        <f t="shared" si="5"/>
        <v>149099473</v>
      </c>
      <c r="H56" s="50">
        <f t="shared" si="5"/>
        <v>30985484</v>
      </c>
      <c r="I56" s="50">
        <f t="shared" si="5"/>
        <v>-947487</v>
      </c>
      <c r="J56" s="50">
        <f t="shared" si="5"/>
        <v>179137470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179137470</v>
      </c>
      <c r="X56" s="50">
        <f t="shared" si="5"/>
        <v>136935848</v>
      </c>
      <c r="Y56" s="50">
        <f t="shared" si="5"/>
        <v>42201622</v>
      </c>
      <c r="Z56" s="51">
        <f>+IF(X56&lt;&gt;0,+(Y56/X56)*100,0)</f>
        <v>30.818534822232962</v>
      </c>
      <c r="AA56" s="48">
        <f>SUM(AA53:AA55)</f>
        <v>545569219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115382824</v>
      </c>
      <c r="D59" s="65">
        <f>SUM(D56:D58)</f>
        <v>0</v>
      </c>
      <c r="E59" s="66">
        <f t="shared" si="6"/>
        <v>545569219</v>
      </c>
      <c r="F59" s="67">
        <f t="shared" si="6"/>
        <v>545569219</v>
      </c>
      <c r="G59" s="67">
        <f t="shared" si="6"/>
        <v>149099473</v>
      </c>
      <c r="H59" s="67">
        <f t="shared" si="6"/>
        <v>30985484</v>
      </c>
      <c r="I59" s="67">
        <f t="shared" si="6"/>
        <v>-947487</v>
      </c>
      <c r="J59" s="67">
        <f t="shared" si="6"/>
        <v>179137470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179137470</v>
      </c>
      <c r="X59" s="67">
        <f t="shared" si="6"/>
        <v>136935848</v>
      </c>
      <c r="Y59" s="67">
        <f t="shared" si="6"/>
        <v>42201622</v>
      </c>
      <c r="Z59" s="68">
        <f>+IF(X59&lt;&gt;0,+(Y59/X59)*100,0)</f>
        <v>30.818534822232962</v>
      </c>
      <c r="AA59" s="65">
        <f>SUM(AA56:AA58)</f>
        <v>545569219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169383420</v>
      </c>
      <c r="D9" s="20"/>
      <c r="E9" s="21">
        <v>184259487</v>
      </c>
      <c r="F9" s="22">
        <v>184259487</v>
      </c>
      <c r="G9" s="22">
        <v>15064619</v>
      </c>
      <c r="H9" s="22">
        <v>15150222</v>
      </c>
      <c r="I9" s="22">
        <v>15065629</v>
      </c>
      <c r="J9" s="22">
        <v>45280470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45280470</v>
      </c>
      <c r="X9" s="22">
        <v>46064865</v>
      </c>
      <c r="Y9" s="22">
        <v>-784395</v>
      </c>
      <c r="Z9" s="23">
        <v>-1.7028053810642885</v>
      </c>
      <c r="AA9" s="20">
        <v>184259487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35549236</v>
      </c>
      <c r="D13" s="20"/>
      <c r="E13" s="21">
        <v>15570325</v>
      </c>
      <c r="F13" s="22">
        <v>15570325</v>
      </c>
      <c r="G13" s="22">
        <v>3680665</v>
      </c>
      <c r="H13" s="22">
        <v>3734852</v>
      </c>
      <c r="I13" s="22">
        <v>3805420</v>
      </c>
      <c r="J13" s="22">
        <v>11220937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11220937</v>
      </c>
      <c r="X13" s="22">
        <v>3892581</v>
      </c>
      <c r="Y13" s="22">
        <v>7328356</v>
      </c>
      <c r="Z13" s="23">
        <v>188.26470149240311</v>
      </c>
      <c r="AA13" s="20">
        <v>15570325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259902156</v>
      </c>
      <c r="D25" s="20"/>
      <c r="E25" s="21">
        <v>287399826</v>
      </c>
      <c r="F25" s="22">
        <v>287399826</v>
      </c>
      <c r="G25" s="22">
        <v>107911480</v>
      </c>
      <c r="H25" s="22"/>
      <c r="I25" s="22"/>
      <c r="J25" s="22">
        <v>107911480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107911480</v>
      </c>
      <c r="X25" s="22">
        <v>71849955</v>
      </c>
      <c r="Y25" s="22">
        <v>36061525</v>
      </c>
      <c r="Z25" s="23">
        <v>50.190045352150882</v>
      </c>
      <c r="AA25" s="20">
        <v>287399826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464834812</v>
      </c>
      <c r="D32" s="29">
        <f t="shared" ref="D32:Y32" si="0">SUM(D6:D31)</f>
        <v>0</v>
      </c>
      <c r="E32" s="30">
        <f t="shared" si="0"/>
        <v>487229638</v>
      </c>
      <c r="F32" s="31">
        <f t="shared" si="0"/>
        <v>487229638</v>
      </c>
      <c r="G32" s="31">
        <f t="shared" si="0"/>
        <v>126656764</v>
      </c>
      <c r="H32" s="31">
        <f t="shared" si="0"/>
        <v>18885074</v>
      </c>
      <c r="I32" s="31">
        <f t="shared" si="0"/>
        <v>18871049</v>
      </c>
      <c r="J32" s="31">
        <f t="shared" si="0"/>
        <v>164412887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164412887</v>
      </c>
      <c r="X32" s="31">
        <f t="shared" si="0"/>
        <v>121807401</v>
      </c>
      <c r="Y32" s="31">
        <f t="shared" si="0"/>
        <v>42605486</v>
      </c>
      <c r="Z32" s="32">
        <f>+IF(X32&lt;&gt;0,+(Y32/X32)*100,0)</f>
        <v>34.977748191179288</v>
      </c>
      <c r="AA32" s="29">
        <f>SUM(AA6:AA31)</f>
        <v>487229638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214748940</v>
      </c>
      <c r="D34" s="20"/>
      <c r="E34" s="21">
        <v>196498635</v>
      </c>
      <c r="F34" s="22">
        <v>196498635</v>
      </c>
      <c r="G34" s="22">
        <v>20460129</v>
      </c>
      <c r="H34" s="22">
        <v>14587560</v>
      </c>
      <c r="I34" s="22">
        <v>23668765</v>
      </c>
      <c r="J34" s="22">
        <v>58716454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58716454</v>
      </c>
      <c r="X34" s="22">
        <v>49124832</v>
      </c>
      <c r="Y34" s="22">
        <v>9591622</v>
      </c>
      <c r="Z34" s="23">
        <v>19.524997052407222</v>
      </c>
      <c r="AA34" s="20">
        <v>196498635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908109</v>
      </c>
      <c r="D37" s="20"/>
      <c r="E37" s="21">
        <v>6902010</v>
      </c>
      <c r="F37" s="22">
        <v>6902010</v>
      </c>
      <c r="G37" s="22"/>
      <c r="H37" s="22">
        <v>141404</v>
      </c>
      <c r="I37" s="22">
        <v>367077</v>
      </c>
      <c r="J37" s="22">
        <v>508481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508481</v>
      </c>
      <c r="X37" s="22">
        <v>1725528</v>
      </c>
      <c r="Y37" s="22">
        <v>-1217047</v>
      </c>
      <c r="Z37" s="23">
        <v>-70.531860392876837</v>
      </c>
      <c r="AA37" s="20">
        <v>6902010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64722717</v>
      </c>
      <c r="F38" s="22">
        <v>64722717</v>
      </c>
      <c r="G38" s="22">
        <v>5393560</v>
      </c>
      <c r="H38" s="22">
        <v>5393560</v>
      </c>
      <c r="I38" s="22">
        <v>5393560</v>
      </c>
      <c r="J38" s="22">
        <v>16180680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16180680</v>
      </c>
      <c r="X38" s="22">
        <v>16180680</v>
      </c>
      <c r="Y38" s="22"/>
      <c r="Z38" s="23"/>
      <c r="AA38" s="20">
        <v>64722717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4628954</v>
      </c>
      <c r="F39" s="22">
        <v>4628954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1157241</v>
      </c>
      <c r="Y39" s="22">
        <v>-1157241</v>
      </c>
      <c r="Z39" s="23">
        <v>-100</v>
      </c>
      <c r="AA39" s="20">
        <v>4628954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34124702</v>
      </c>
      <c r="D41" s="20"/>
      <c r="E41" s="21">
        <v>19215959</v>
      </c>
      <c r="F41" s="22">
        <v>19215959</v>
      </c>
      <c r="G41" s="22"/>
      <c r="H41" s="22">
        <v>2562820</v>
      </c>
      <c r="I41" s="22">
        <v>11227084</v>
      </c>
      <c r="J41" s="22">
        <v>13789904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13789904</v>
      </c>
      <c r="X41" s="22">
        <v>4804008</v>
      </c>
      <c r="Y41" s="22">
        <v>8985896</v>
      </c>
      <c r="Z41" s="23">
        <v>187.04997993342226</v>
      </c>
      <c r="AA41" s="20">
        <v>19215959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18448150</v>
      </c>
      <c r="D43" s="20"/>
      <c r="E43" s="21"/>
      <c r="F43" s="22"/>
      <c r="G43" s="22"/>
      <c r="H43" s="22">
        <v>170</v>
      </c>
      <c r="I43" s="22"/>
      <c r="J43" s="22">
        <v>170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170</v>
      </c>
      <c r="X43" s="22"/>
      <c r="Y43" s="22">
        <v>170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2795186</v>
      </c>
      <c r="D44" s="20"/>
      <c r="E44" s="21">
        <v>14642364</v>
      </c>
      <c r="F44" s="22">
        <v>14642364</v>
      </c>
      <c r="G44" s="22">
        <v>172612</v>
      </c>
      <c r="H44" s="22">
        <v>101916</v>
      </c>
      <c r="I44" s="22">
        <v>1475903</v>
      </c>
      <c r="J44" s="22">
        <v>1750431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1750431</v>
      </c>
      <c r="X44" s="22">
        <v>3660675</v>
      </c>
      <c r="Y44" s="22">
        <v>-1910244</v>
      </c>
      <c r="Z44" s="23">
        <v>-52.182835132864838</v>
      </c>
      <c r="AA44" s="20">
        <v>14642364</v>
      </c>
    </row>
    <row r="45" spans="1:27" ht="13.5" x14ac:dyDescent="0.25">
      <c r="A45" s="19" t="s">
        <v>70</v>
      </c>
      <c r="B45" s="15" t="s">
        <v>32</v>
      </c>
      <c r="C45" s="20">
        <v>1202044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272227131</v>
      </c>
      <c r="D47" s="29">
        <f t="shared" ref="D47:Y47" si="1">SUM(D34:D46)</f>
        <v>0</v>
      </c>
      <c r="E47" s="30">
        <f t="shared" si="1"/>
        <v>306610639</v>
      </c>
      <c r="F47" s="31">
        <f t="shared" si="1"/>
        <v>306610639</v>
      </c>
      <c r="G47" s="31">
        <f t="shared" si="1"/>
        <v>26026301</v>
      </c>
      <c r="H47" s="31">
        <f t="shared" si="1"/>
        <v>22787430</v>
      </c>
      <c r="I47" s="31">
        <f t="shared" si="1"/>
        <v>42132389</v>
      </c>
      <c r="J47" s="31">
        <f t="shared" si="1"/>
        <v>90946120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90946120</v>
      </c>
      <c r="X47" s="31">
        <f t="shared" si="1"/>
        <v>76652964</v>
      </c>
      <c r="Y47" s="31">
        <f t="shared" si="1"/>
        <v>14293156</v>
      </c>
      <c r="Z47" s="32">
        <f>+IF(X47&lt;&gt;0,+(Y47/X47)*100,0)</f>
        <v>18.646579667812976</v>
      </c>
      <c r="AA47" s="29">
        <f>SUM(AA34:AA46)</f>
        <v>306610639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192607681</v>
      </c>
      <c r="D48" s="39">
        <f t="shared" si="2"/>
        <v>0</v>
      </c>
      <c r="E48" s="40">
        <f t="shared" si="2"/>
        <v>180618999</v>
      </c>
      <c r="F48" s="41">
        <f t="shared" si="2"/>
        <v>180618999</v>
      </c>
      <c r="G48" s="41">
        <f t="shared" si="2"/>
        <v>100630463</v>
      </c>
      <c r="H48" s="41">
        <f t="shared" si="2"/>
        <v>-3902356</v>
      </c>
      <c r="I48" s="41">
        <f t="shared" si="2"/>
        <v>-23261340</v>
      </c>
      <c r="J48" s="41">
        <f t="shared" si="2"/>
        <v>73466767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73466767</v>
      </c>
      <c r="X48" s="41">
        <f t="shared" si="2"/>
        <v>45154437</v>
      </c>
      <c r="Y48" s="41">
        <f t="shared" si="2"/>
        <v>28312330</v>
      </c>
      <c r="Z48" s="42">
        <f>+IF(X48&lt;&gt;0,+(Y48/X48)*100,0)</f>
        <v>62.701102883864991</v>
      </c>
      <c r="AA48" s="39">
        <f>+AA32-AA47</f>
        <v>180618999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192607681</v>
      </c>
      <c r="D51" s="48">
        <f t="shared" si="3"/>
        <v>0</v>
      </c>
      <c r="E51" s="49">
        <f t="shared" si="3"/>
        <v>180618999</v>
      </c>
      <c r="F51" s="50">
        <f t="shared" si="3"/>
        <v>180618999</v>
      </c>
      <c r="G51" s="50">
        <f t="shared" si="3"/>
        <v>100630463</v>
      </c>
      <c r="H51" s="50">
        <f t="shared" si="3"/>
        <v>-3902356</v>
      </c>
      <c r="I51" s="50">
        <f t="shared" si="3"/>
        <v>-23261340</v>
      </c>
      <c r="J51" s="50">
        <f t="shared" si="3"/>
        <v>73466767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73466767</v>
      </c>
      <c r="X51" s="50">
        <f t="shared" si="3"/>
        <v>45154437</v>
      </c>
      <c r="Y51" s="50">
        <f t="shared" si="3"/>
        <v>28312330</v>
      </c>
      <c r="Z51" s="51">
        <f>+IF(X51&lt;&gt;0,+(Y51/X51)*100,0)</f>
        <v>62.701102883864991</v>
      </c>
      <c r="AA51" s="48">
        <f>SUM(AA48:AA50)</f>
        <v>180618999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192607681</v>
      </c>
      <c r="D53" s="54">
        <f>+D51-D52</f>
        <v>0</v>
      </c>
      <c r="E53" s="55">
        <f t="shared" si="4"/>
        <v>180618999</v>
      </c>
      <c r="F53" s="56">
        <f t="shared" si="4"/>
        <v>180618999</v>
      </c>
      <c r="G53" s="56">
        <f t="shared" si="4"/>
        <v>100630463</v>
      </c>
      <c r="H53" s="56">
        <f t="shared" si="4"/>
        <v>-3902356</v>
      </c>
      <c r="I53" s="56">
        <f t="shared" si="4"/>
        <v>-23261340</v>
      </c>
      <c r="J53" s="56">
        <f t="shared" si="4"/>
        <v>73466767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73466767</v>
      </c>
      <c r="X53" s="56">
        <f t="shared" si="4"/>
        <v>45154437</v>
      </c>
      <c r="Y53" s="56">
        <f t="shared" si="4"/>
        <v>28312330</v>
      </c>
      <c r="Z53" s="57">
        <f>+IF(X53&lt;&gt;0,+(Y53/X53)*100,0)</f>
        <v>62.701102883864991</v>
      </c>
      <c r="AA53" s="54">
        <f>+AA51-AA52</f>
        <v>180618999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192607681</v>
      </c>
      <c r="D56" s="48">
        <f>SUM(D53:D55)</f>
        <v>0</v>
      </c>
      <c r="E56" s="49">
        <f t="shared" si="5"/>
        <v>180618999</v>
      </c>
      <c r="F56" s="50">
        <f t="shared" si="5"/>
        <v>180618999</v>
      </c>
      <c r="G56" s="50">
        <f t="shared" si="5"/>
        <v>100630463</v>
      </c>
      <c r="H56" s="50">
        <f t="shared" si="5"/>
        <v>-3902356</v>
      </c>
      <c r="I56" s="50">
        <f t="shared" si="5"/>
        <v>-23261340</v>
      </c>
      <c r="J56" s="50">
        <f t="shared" si="5"/>
        <v>73466767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73466767</v>
      </c>
      <c r="X56" s="50">
        <f t="shared" si="5"/>
        <v>45154437</v>
      </c>
      <c r="Y56" s="50">
        <f t="shared" si="5"/>
        <v>28312330</v>
      </c>
      <c r="Z56" s="51">
        <f>+IF(X56&lt;&gt;0,+(Y56/X56)*100,0)</f>
        <v>62.701102883864991</v>
      </c>
      <c r="AA56" s="48">
        <f>SUM(AA53:AA55)</f>
        <v>180618999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192607681</v>
      </c>
      <c r="D59" s="65">
        <f>SUM(D56:D58)</f>
        <v>0</v>
      </c>
      <c r="E59" s="66">
        <f t="shared" si="6"/>
        <v>180618999</v>
      </c>
      <c r="F59" s="67">
        <f t="shared" si="6"/>
        <v>180618999</v>
      </c>
      <c r="G59" s="67">
        <f t="shared" si="6"/>
        <v>100630463</v>
      </c>
      <c r="H59" s="67">
        <f t="shared" si="6"/>
        <v>-3902356</v>
      </c>
      <c r="I59" s="67">
        <f t="shared" si="6"/>
        <v>-23261340</v>
      </c>
      <c r="J59" s="67">
        <f t="shared" si="6"/>
        <v>73466767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73466767</v>
      </c>
      <c r="X59" s="67">
        <f t="shared" si="6"/>
        <v>45154437</v>
      </c>
      <c r="Y59" s="67">
        <f t="shared" si="6"/>
        <v>28312330</v>
      </c>
      <c r="Z59" s="68">
        <f>+IF(X59&lt;&gt;0,+(Y59/X59)*100,0)</f>
        <v>62.701102883864991</v>
      </c>
      <c r="AA59" s="65">
        <f>SUM(AA56:AA58)</f>
        <v>180618999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680448</v>
      </c>
      <c r="F13" s="22">
        <v>680448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170112</v>
      </c>
      <c r="Y13" s="22">
        <v>-170112</v>
      </c>
      <c r="Z13" s="23">
        <v>-100</v>
      </c>
      <c r="AA13" s="20">
        <v>680448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680448</v>
      </c>
      <c r="F32" s="31">
        <f t="shared" si="0"/>
        <v>680448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170112</v>
      </c>
      <c r="Y32" s="31">
        <f t="shared" si="0"/>
        <v>-170112</v>
      </c>
      <c r="Z32" s="32">
        <f>+IF(X32&lt;&gt;0,+(Y32/X32)*100,0)</f>
        <v>-100</v>
      </c>
      <c r="AA32" s="29">
        <f>SUM(AA6:AA31)</f>
        <v>680448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106779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40000</v>
      </c>
      <c r="F44" s="22">
        <v>40000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9999</v>
      </c>
      <c r="Y44" s="22">
        <v>-9999</v>
      </c>
      <c r="Z44" s="23">
        <v>-100</v>
      </c>
      <c r="AA44" s="20">
        <v>40000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106779</v>
      </c>
      <c r="D47" s="29">
        <f t="shared" ref="D47:Y47" si="1">SUM(D34:D46)</f>
        <v>0</v>
      </c>
      <c r="E47" s="30">
        <f t="shared" si="1"/>
        <v>40000</v>
      </c>
      <c r="F47" s="31">
        <f t="shared" si="1"/>
        <v>40000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9999</v>
      </c>
      <c r="Y47" s="31">
        <f t="shared" si="1"/>
        <v>-9999</v>
      </c>
      <c r="Z47" s="32">
        <f>+IF(X47&lt;&gt;0,+(Y47/X47)*100,0)</f>
        <v>-100</v>
      </c>
      <c r="AA47" s="29">
        <f>SUM(AA34:AA46)</f>
        <v>40000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-106779</v>
      </c>
      <c r="D48" s="39">
        <f t="shared" si="2"/>
        <v>0</v>
      </c>
      <c r="E48" s="40">
        <f t="shared" si="2"/>
        <v>640448</v>
      </c>
      <c r="F48" s="41">
        <f t="shared" si="2"/>
        <v>640448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160113</v>
      </c>
      <c r="Y48" s="41">
        <f t="shared" si="2"/>
        <v>-160113</v>
      </c>
      <c r="Z48" s="42">
        <f>+IF(X48&lt;&gt;0,+(Y48/X48)*100,0)</f>
        <v>-100</v>
      </c>
      <c r="AA48" s="39">
        <f>+AA32-AA47</f>
        <v>640448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-106779</v>
      </c>
      <c r="D51" s="48">
        <f t="shared" si="3"/>
        <v>0</v>
      </c>
      <c r="E51" s="49">
        <f t="shared" si="3"/>
        <v>640448</v>
      </c>
      <c r="F51" s="50">
        <f t="shared" si="3"/>
        <v>640448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160113</v>
      </c>
      <c r="Y51" s="50">
        <f t="shared" si="3"/>
        <v>-160113</v>
      </c>
      <c r="Z51" s="51">
        <f>+IF(X51&lt;&gt;0,+(Y51/X51)*100,0)</f>
        <v>-100</v>
      </c>
      <c r="AA51" s="48">
        <f>SUM(AA48:AA50)</f>
        <v>640448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-106779</v>
      </c>
      <c r="D53" s="54">
        <f>+D51-D52</f>
        <v>0</v>
      </c>
      <c r="E53" s="55">
        <f t="shared" si="4"/>
        <v>640448</v>
      </c>
      <c r="F53" s="56">
        <f t="shared" si="4"/>
        <v>640448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160113</v>
      </c>
      <c r="Y53" s="56">
        <f t="shared" si="4"/>
        <v>-160113</v>
      </c>
      <c r="Z53" s="57">
        <f>+IF(X53&lt;&gt;0,+(Y53/X53)*100,0)</f>
        <v>-100</v>
      </c>
      <c r="AA53" s="54">
        <f>+AA51-AA52</f>
        <v>640448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-106779</v>
      </c>
      <c r="D56" s="48">
        <f>SUM(D53:D55)</f>
        <v>0</v>
      </c>
      <c r="E56" s="49">
        <f t="shared" si="5"/>
        <v>640448</v>
      </c>
      <c r="F56" s="50">
        <f t="shared" si="5"/>
        <v>640448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160113</v>
      </c>
      <c r="Y56" s="50">
        <f t="shared" si="5"/>
        <v>-160113</v>
      </c>
      <c r="Z56" s="51">
        <f>+IF(X56&lt;&gt;0,+(Y56/X56)*100,0)</f>
        <v>-100</v>
      </c>
      <c r="AA56" s="48">
        <f>SUM(AA53:AA55)</f>
        <v>640448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-106779</v>
      </c>
      <c r="D59" s="65">
        <f>SUM(D56:D58)</f>
        <v>0</v>
      </c>
      <c r="E59" s="66">
        <f t="shared" si="6"/>
        <v>640448</v>
      </c>
      <c r="F59" s="67">
        <f t="shared" si="6"/>
        <v>640448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160113</v>
      </c>
      <c r="Y59" s="67">
        <f t="shared" si="6"/>
        <v>-160113</v>
      </c>
      <c r="Z59" s="68">
        <f>+IF(X59&lt;&gt;0,+(Y59/X59)*100,0)</f>
        <v>-100</v>
      </c>
      <c r="AA59" s="65">
        <f>SUM(AA56:AA58)</f>
        <v>640448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19838000</v>
      </c>
      <c r="F9" s="22">
        <v>19838000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4959506</v>
      </c>
      <c r="Y9" s="22">
        <v>-4959506</v>
      </c>
      <c r="Z9" s="23">
        <v>-100</v>
      </c>
      <c r="AA9" s="20">
        <v>19838000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19838000</v>
      </c>
      <c r="F32" s="31">
        <f t="shared" si="0"/>
        <v>19838000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4959506</v>
      </c>
      <c r="Y32" s="31">
        <f t="shared" si="0"/>
        <v>-4959506</v>
      </c>
      <c r="Z32" s="32">
        <f>+IF(X32&lt;&gt;0,+(Y32/X32)*100,0)</f>
        <v>-100</v>
      </c>
      <c r="AA32" s="29">
        <f>SUM(AA6:AA31)</f>
        <v>19838000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9919111</v>
      </c>
      <c r="F38" s="22">
        <v>9919111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2479783</v>
      </c>
      <c r="Y38" s="22">
        <v>-2479783</v>
      </c>
      <c r="Z38" s="23">
        <v>-100</v>
      </c>
      <c r="AA38" s="20">
        <v>9919111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70000</v>
      </c>
      <c r="F44" s="22">
        <v>70000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17499</v>
      </c>
      <c r="Y44" s="22">
        <v>-17499</v>
      </c>
      <c r="Z44" s="23">
        <v>-100</v>
      </c>
      <c r="AA44" s="20">
        <v>70000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9989111</v>
      </c>
      <c r="F47" s="31">
        <f t="shared" si="1"/>
        <v>9989111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2497282</v>
      </c>
      <c r="Y47" s="31">
        <f t="shared" si="1"/>
        <v>-2497282</v>
      </c>
      <c r="Z47" s="32">
        <f>+IF(X47&lt;&gt;0,+(Y47/X47)*100,0)</f>
        <v>-100</v>
      </c>
      <c r="AA47" s="29">
        <f>SUM(AA34:AA46)</f>
        <v>9989111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9848889</v>
      </c>
      <c r="F48" s="41">
        <f t="shared" si="2"/>
        <v>9848889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2462224</v>
      </c>
      <c r="Y48" s="41">
        <f t="shared" si="2"/>
        <v>-2462224</v>
      </c>
      <c r="Z48" s="42">
        <f>+IF(X48&lt;&gt;0,+(Y48/X48)*100,0)</f>
        <v>-100</v>
      </c>
      <c r="AA48" s="39">
        <f>+AA32-AA47</f>
        <v>9848889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9848889</v>
      </c>
      <c r="F51" s="50">
        <f t="shared" si="3"/>
        <v>9848889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2462224</v>
      </c>
      <c r="Y51" s="50">
        <f t="shared" si="3"/>
        <v>-2462224</v>
      </c>
      <c r="Z51" s="51">
        <f>+IF(X51&lt;&gt;0,+(Y51/X51)*100,0)</f>
        <v>-100</v>
      </c>
      <c r="AA51" s="48">
        <f>SUM(AA48:AA50)</f>
        <v>9848889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9848889</v>
      </c>
      <c r="F53" s="56">
        <f t="shared" si="4"/>
        <v>9848889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2462224</v>
      </c>
      <c r="Y53" s="56">
        <f t="shared" si="4"/>
        <v>-2462224</v>
      </c>
      <c r="Z53" s="57">
        <f>+IF(X53&lt;&gt;0,+(Y53/X53)*100,0)</f>
        <v>-100</v>
      </c>
      <c r="AA53" s="54">
        <f>+AA51-AA52</f>
        <v>9848889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9848889</v>
      </c>
      <c r="F56" s="50">
        <f t="shared" si="5"/>
        <v>9848889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2462224</v>
      </c>
      <c r="Y56" s="50">
        <f t="shared" si="5"/>
        <v>-2462224</v>
      </c>
      <c r="Z56" s="51">
        <f>+IF(X56&lt;&gt;0,+(Y56/X56)*100,0)</f>
        <v>-100</v>
      </c>
      <c r="AA56" s="48">
        <f>SUM(AA53:AA55)</f>
        <v>9848889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9848889</v>
      </c>
      <c r="F59" s="67">
        <f t="shared" si="6"/>
        <v>9848889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2462224</v>
      </c>
      <c r="Y59" s="67">
        <f t="shared" si="6"/>
        <v>-2462224</v>
      </c>
      <c r="Z59" s="68">
        <f>+IF(X59&lt;&gt;0,+(Y59/X59)*100,0)</f>
        <v>-100</v>
      </c>
      <c r="AA59" s="65">
        <f>SUM(AA56:AA58)</f>
        <v>9848889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7548742</v>
      </c>
      <c r="D9" s="20"/>
      <c r="E9" s="21">
        <v>8301441</v>
      </c>
      <c r="F9" s="22">
        <v>8301441</v>
      </c>
      <c r="G9" s="22"/>
      <c r="H9" s="22">
        <v>608780</v>
      </c>
      <c r="I9" s="22"/>
      <c r="J9" s="22">
        <v>608780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608780</v>
      </c>
      <c r="X9" s="22">
        <v>2075361</v>
      </c>
      <c r="Y9" s="22">
        <v>-1466581</v>
      </c>
      <c r="Z9" s="23">
        <v>-70.666308174818738</v>
      </c>
      <c r="AA9" s="20">
        <v>8301441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2446739</v>
      </c>
      <c r="F13" s="22">
        <v>2446739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611685</v>
      </c>
      <c r="Y13" s="22">
        <v>-611685</v>
      </c>
      <c r="Z13" s="23">
        <v>-100</v>
      </c>
      <c r="AA13" s="20">
        <v>2446739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1250567</v>
      </c>
      <c r="F25" s="22">
        <v>1250567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312642</v>
      </c>
      <c r="Y25" s="22">
        <v>-312642</v>
      </c>
      <c r="Z25" s="23">
        <v>-100</v>
      </c>
      <c r="AA25" s="20">
        <v>1250567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7548742</v>
      </c>
      <c r="D32" s="29">
        <f t="shared" ref="D32:Y32" si="0">SUM(D6:D31)</f>
        <v>0</v>
      </c>
      <c r="E32" s="30">
        <f t="shared" si="0"/>
        <v>11998747</v>
      </c>
      <c r="F32" s="31">
        <f t="shared" si="0"/>
        <v>11998747</v>
      </c>
      <c r="G32" s="31">
        <f t="shared" si="0"/>
        <v>0</v>
      </c>
      <c r="H32" s="31">
        <f t="shared" si="0"/>
        <v>608780</v>
      </c>
      <c r="I32" s="31">
        <f t="shared" si="0"/>
        <v>0</v>
      </c>
      <c r="J32" s="31">
        <f t="shared" si="0"/>
        <v>608780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608780</v>
      </c>
      <c r="X32" s="31">
        <f t="shared" si="0"/>
        <v>2999688</v>
      </c>
      <c r="Y32" s="31">
        <f t="shared" si="0"/>
        <v>-2390908</v>
      </c>
      <c r="Z32" s="32">
        <f>+IF(X32&lt;&gt;0,+(Y32/X32)*100,0)</f>
        <v>-79.705222676491701</v>
      </c>
      <c r="AA32" s="29">
        <f>SUM(AA6:AA31)</f>
        <v>11998747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5862400</v>
      </c>
      <c r="D34" s="20"/>
      <c r="E34" s="21">
        <v>5716672</v>
      </c>
      <c r="F34" s="22">
        <v>5716672</v>
      </c>
      <c r="G34" s="22"/>
      <c r="H34" s="22">
        <v>510137</v>
      </c>
      <c r="I34" s="22"/>
      <c r="J34" s="22">
        <v>510137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510137</v>
      </c>
      <c r="X34" s="22">
        <v>1429173</v>
      </c>
      <c r="Y34" s="22">
        <v>-919036</v>
      </c>
      <c r="Z34" s="23">
        <v>-64.30544097880383</v>
      </c>
      <c r="AA34" s="20">
        <v>5716672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1530</v>
      </c>
      <c r="D37" s="20"/>
      <c r="E37" s="21">
        <v>20000</v>
      </c>
      <c r="F37" s="22">
        <v>20000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5001</v>
      </c>
      <c r="Y37" s="22">
        <v>-5001</v>
      </c>
      <c r="Z37" s="23">
        <v>-100</v>
      </c>
      <c r="AA37" s="20">
        <v>20000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2710102</v>
      </c>
      <c r="F38" s="22">
        <v>2710102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677526</v>
      </c>
      <c r="Y38" s="22">
        <v>-677526</v>
      </c>
      <c r="Z38" s="23">
        <v>-100</v>
      </c>
      <c r="AA38" s="20">
        <v>2710102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57674</v>
      </c>
      <c r="D41" s="20"/>
      <c r="E41" s="21">
        <v>120000</v>
      </c>
      <c r="F41" s="22">
        <v>120000</v>
      </c>
      <c r="G41" s="22"/>
      <c r="H41" s="22">
        <v>2640</v>
      </c>
      <c r="I41" s="22"/>
      <c r="J41" s="22">
        <v>2640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2640</v>
      </c>
      <c r="X41" s="22">
        <v>30000</v>
      </c>
      <c r="Y41" s="22">
        <v>-27360</v>
      </c>
      <c r="Z41" s="23">
        <v>-91.2</v>
      </c>
      <c r="AA41" s="20">
        <v>120000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6431370</v>
      </c>
      <c r="F43" s="22">
        <v>6431370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1607844</v>
      </c>
      <c r="Y43" s="22">
        <v>-1607844</v>
      </c>
      <c r="Z43" s="23">
        <v>-100</v>
      </c>
      <c r="AA43" s="20">
        <v>6431370</v>
      </c>
    </row>
    <row r="44" spans="1:27" ht="13.5" x14ac:dyDescent="0.25">
      <c r="A44" s="19" t="s">
        <v>69</v>
      </c>
      <c r="B44" s="15" t="s">
        <v>32</v>
      </c>
      <c r="C44" s="20">
        <v>2941495</v>
      </c>
      <c r="D44" s="20"/>
      <c r="E44" s="21">
        <v>1620255</v>
      </c>
      <c r="F44" s="22">
        <v>1620255</v>
      </c>
      <c r="G44" s="22"/>
      <c r="H44" s="22">
        <v>7961</v>
      </c>
      <c r="I44" s="22"/>
      <c r="J44" s="22">
        <v>7961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7961</v>
      </c>
      <c r="X44" s="22">
        <v>405066</v>
      </c>
      <c r="Y44" s="22">
        <v>-397105</v>
      </c>
      <c r="Z44" s="23">
        <v>-98.034641268336514</v>
      </c>
      <c r="AA44" s="20">
        <v>1620255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8863099</v>
      </c>
      <c r="D47" s="29">
        <f t="shared" ref="D47:Y47" si="1">SUM(D34:D46)</f>
        <v>0</v>
      </c>
      <c r="E47" s="30">
        <f t="shared" si="1"/>
        <v>16618399</v>
      </c>
      <c r="F47" s="31">
        <f t="shared" si="1"/>
        <v>16618399</v>
      </c>
      <c r="G47" s="31">
        <f t="shared" si="1"/>
        <v>0</v>
      </c>
      <c r="H47" s="31">
        <f t="shared" si="1"/>
        <v>520738</v>
      </c>
      <c r="I47" s="31">
        <f t="shared" si="1"/>
        <v>0</v>
      </c>
      <c r="J47" s="31">
        <f t="shared" si="1"/>
        <v>520738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520738</v>
      </c>
      <c r="X47" s="31">
        <f t="shared" si="1"/>
        <v>4154610</v>
      </c>
      <c r="Y47" s="31">
        <f t="shared" si="1"/>
        <v>-3633872</v>
      </c>
      <c r="Z47" s="32">
        <f>+IF(X47&lt;&gt;0,+(Y47/X47)*100,0)</f>
        <v>-87.466019674530216</v>
      </c>
      <c r="AA47" s="29">
        <f>SUM(AA34:AA46)</f>
        <v>16618399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-1314357</v>
      </c>
      <c r="D48" s="39">
        <f t="shared" si="2"/>
        <v>0</v>
      </c>
      <c r="E48" s="40">
        <f t="shared" si="2"/>
        <v>-4619652</v>
      </c>
      <c r="F48" s="41">
        <f t="shared" si="2"/>
        <v>-4619652</v>
      </c>
      <c r="G48" s="41">
        <f t="shared" si="2"/>
        <v>0</v>
      </c>
      <c r="H48" s="41">
        <f t="shared" si="2"/>
        <v>88042</v>
      </c>
      <c r="I48" s="41">
        <f t="shared" si="2"/>
        <v>0</v>
      </c>
      <c r="J48" s="41">
        <f t="shared" si="2"/>
        <v>88042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88042</v>
      </c>
      <c r="X48" s="41">
        <f t="shared" si="2"/>
        <v>-1154922</v>
      </c>
      <c r="Y48" s="41">
        <f t="shared" si="2"/>
        <v>1242964</v>
      </c>
      <c r="Z48" s="42">
        <f>+IF(X48&lt;&gt;0,+(Y48/X48)*100,0)</f>
        <v>-107.62319879610918</v>
      </c>
      <c r="AA48" s="39">
        <f>+AA32-AA47</f>
        <v>-4619652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-1314357</v>
      </c>
      <c r="D51" s="48">
        <f t="shared" si="3"/>
        <v>0</v>
      </c>
      <c r="E51" s="49">
        <f t="shared" si="3"/>
        <v>-4619652</v>
      </c>
      <c r="F51" s="50">
        <f t="shared" si="3"/>
        <v>-4619652</v>
      </c>
      <c r="G51" s="50">
        <f t="shared" si="3"/>
        <v>0</v>
      </c>
      <c r="H51" s="50">
        <f t="shared" si="3"/>
        <v>88042</v>
      </c>
      <c r="I51" s="50">
        <f t="shared" si="3"/>
        <v>0</v>
      </c>
      <c r="J51" s="50">
        <f t="shared" si="3"/>
        <v>88042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88042</v>
      </c>
      <c r="X51" s="50">
        <f t="shared" si="3"/>
        <v>-1154922</v>
      </c>
      <c r="Y51" s="50">
        <f t="shared" si="3"/>
        <v>1242964</v>
      </c>
      <c r="Z51" s="51">
        <f>+IF(X51&lt;&gt;0,+(Y51/X51)*100,0)</f>
        <v>-107.62319879610918</v>
      </c>
      <c r="AA51" s="48">
        <f>SUM(AA48:AA50)</f>
        <v>-4619652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-1314357</v>
      </c>
      <c r="D53" s="54">
        <f>+D51-D52</f>
        <v>0</v>
      </c>
      <c r="E53" s="55">
        <f t="shared" si="4"/>
        <v>-4619652</v>
      </c>
      <c r="F53" s="56">
        <f t="shared" si="4"/>
        <v>-4619652</v>
      </c>
      <c r="G53" s="56">
        <f t="shared" si="4"/>
        <v>0</v>
      </c>
      <c r="H53" s="56">
        <f t="shared" si="4"/>
        <v>88042</v>
      </c>
      <c r="I53" s="56">
        <f t="shared" si="4"/>
        <v>0</v>
      </c>
      <c r="J53" s="56">
        <f t="shared" si="4"/>
        <v>88042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88042</v>
      </c>
      <c r="X53" s="56">
        <f t="shared" si="4"/>
        <v>-1154922</v>
      </c>
      <c r="Y53" s="56">
        <f t="shared" si="4"/>
        <v>1242964</v>
      </c>
      <c r="Z53" s="57">
        <f>+IF(X53&lt;&gt;0,+(Y53/X53)*100,0)</f>
        <v>-107.62319879610918</v>
      </c>
      <c r="AA53" s="54">
        <f>+AA51-AA52</f>
        <v>-4619652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-1314357</v>
      </c>
      <c r="D56" s="48">
        <f>SUM(D53:D55)</f>
        <v>0</v>
      </c>
      <c r="E56" s="49">
        <f t="shared" si="5"/>
        <v>-4619652</v>
      </c>
      <c r="F56" s="50">
        <f t="shared" si="5"/>
        <v>-4619652</v>
      </c>
      <c r="G56" s="50">
        <f t="shared" si="5"/>
        <v>0</v>
      </c>
      <c r="H56" s="50">
        <f t="shared" si="5"/>
        <v>88042</v>
      </c>
      <c r="I56" s="50">
        <f t="shared" si="5"/>
        <v>0</v>
      </c>
      <c r="J56" s="50">
        <f t="shared" si="5"/>
        <v>88042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88042</v>
      </c>
      <c r="X56" s="50">
        <f t="shared" si="5"/>
        <v>-1154922</v>
      </c>
      <c r="Y56" s="50">
        <f t="shared" si="5"/>
        <v>1242964</v>
      </c>
      <c r="Z56" s="51">
        <f>+IF(X56&lt;&gt;0,+(Y56/X56)*100,0)</f>
        <v>-107.62319879610918</v>
      </c>
      <c r="AA56" s="48">
        <f>SUM(AA53:AA55)</f>
        <v>-4619652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-1314357</v>
      </c>
      <c r="D59" s="65">
        <f>SUM(D56:D58)</f>
        <v>0</v>
      </c>
      <c r="E59" s="66">
        <f t="shared" si="6"/>
        <v>-4619652</v>
      </c>
      <c r="F59" s="67">
        <f t="shared" si="6"/>
        <v>-4619652</v>
      </c>
      <c r="G59" s="67">
        <f t="shared" si="6"/>
        <v>0</v>
      </c>
      <c r="H59" s="67">
        <f t="shared" si="6"/>
        <v>88042</v>
      </c>
      <c r="I59" s="67">
        <f t="shared" si="6"/>
        <v>0</v>
      </c>
      <c r="J59" s="67">
        <f t="shared" si="6"/>
        <v>88042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88042</v>
      </c>
      <c r="X59" s="67">
        <f t="shared" si="6"/>
        <v>-1154922</v>
      </c>
      <c r="Y59" s="67">
        <f t="shared" si="6"/>
        <v>1242964</v>
      </c>
      <c r="Z59" s="68">
        <f>+IF(X59&lt;&gt;0,+(Y59/X59)*100,0)</f>
        <v>-107.62319879610918</v>
      </c>
      <c r="AA59" s="65">
        <f>SUM(AA56:AA58)</f>
        <v>-4619652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13660718</v>
      </c>
      <c r="F6" s="22">
        <v>13660718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3415179</v>
      </c>
      <c r="Y6" s="22">
        <v>-3415179</v>
      </c>
      <c r="Z6" s="23">
        <v>-100</v>
      </c>
      <c r="AA6" s="20">
        <v>13660718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22015602</v>
      </c>
      <c r="F7" s="22">
        <v>22015602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5503902</v>
      </c>
      <c r="Y7" s="22">
        <v>-5503902</v>
      </c>
      <c r="Z7" s="23">
        <v>-100</v>
      </c>
      <c r="AA7" s="20">
        <v>22015602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27568445</v>
      </c>
      <c r="F9" s="22">
        <v>27568445</v>
      </c>
      <c r="G9" s="22">
        <v>1286063</v>
      </c>
      <c r="H9" s="22">
        <v>1247033</v>
      </c>
      <c r="I9" s="22">
        <v>1224416</v>
      </c>
      <c r="J9" s="22">
        <v>3757512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3757512</v>
      </c>
      <c r="X9" s="22">
        <v>6892110</v>
      </c>
      <c r="Y9" s="22">
        <v>-3134598</v>
      </c>
      <c r="Z9" s="23">
        <v>-45.480963014229317</v>
      </c>
      <c r="AA9" s="20">
        <v>27568445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3549491</v>
      </c>
      <c r="F13" s="22">
        <v>3549491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887373</v>
      </c>
      <c r="Y13" s="22">
        <v>-887373</v>
      </c>
      <c r="Z13" s="23">
        <v>-100</v>
      </c>
      <c r="AA13" s="20">
        <v>3549491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158510000</v>
      </c>
      <c r="F25" s="22">
        <v>158510000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39627501</v>
      </c>
      <c r="Y25" s="22">
        <v>-39627501</v>
      </c>
      <c r="Z25" s="23">
        <v>-100</v>
      </c>
      <c r="AA25" s="20">
        <v>158510000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225304256</v>
      </c>
      <c r="F32" s="31">
        <f t="shared" si="0"/>
        <v>225304256</v>
      </c>
      <c r="G32" s="31">
        <f t="shared" si="0"/>
        <v>1286063</v>
      </c>
      <c r="H32" s="31">
        <f t="shared" si="0"/>
        <v>1247033</v>
      </c>
      <c r="I32" s="31">
        <f t="shared" si="0"/>
        <v>1224416</v>
      </c>
      <c r="J32" s="31">
        <f t="shared" si="0"/>
        <v>3757512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3757512</v>
      </c>
      <c r="X32" s="31">
        <f t="shared" si="0"/>
        <v>56326065</v>
      </c>
      <c r="Y32" s="31">
        <f t="shared" si="0"/>
        <v>-52568553</v>
      </c>
      <c r="Z32" s="32">
        <f>+IF(X32&lt;&gt;0,+(Y32/X32)*100,0)</f>
        <v>-93.3289996380894</v>
      </c>
      <c r="AA32" s="29">
        <f>SUM(AA6:AA31)</f>
        <v>225304256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8465673</v>
      </c>
      <c r="F34" s="22">
        <v>8465673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2116419</v>
      </c>
      <c r="Y34" s="22">
        <v>-2116419</v>
      </c>
      <c r="Z34" s="23">
        <v>-100</v>
      </c>
      <c r="AA34" s="20">
        <v>8465673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8465673</v>
      </c>
      <c r="F47" s="31">
        <f t="shared" si="1"/>
        <v>8465673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2116419</v>
      </c>
      <c r="Y47" s="31">
        <f t="shared" si="1"/>
        <v>-2116419</v>
      </c>
      <c r="Z47" s="32">
        <f>+IF(X47&lt;&gt;0,+(Y47/X47)*100,0)</f>
        <v>-100</v>
      </c>
      <c r="AA47" s="29">
        <f>SUM(AA34:AA46)</f>
        <v>8465673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216838583</v>
      </c>
      <c r="F48" s="41">
        <f t="shared" si="2"/>
        <v>216838583</v>
      </c>
      <c r="G48" s="41">
        <f t="shared" si="2"/>
        <v>1286063</v>
      </c>
      <c r="H48" s="41">
        <f t="shared" si="2"/>
        <v>1247033</v>
      </c>
      <c r="I48" s="41">
        <f t="shared" si="2"/>
        <v>1224416</v>
      </c>
      <c r="J48" s="41">
        <f t="shared" si="2"/>
        <v>3757512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3757512</v>
      </c>
      <c r="X48" s="41">
        <f t="shared" si="2"/>
        <v>54209646</v>
      </c>
      <c r="Y48" s="41">
        <f t="shared" si="2"/>
        <v>-50452134</v>
      </c>
      <c r="Z48" s="42">
        <f>+IF(X48&lt;&gt;0,+(Y48/X48)*100,0)</f>
        <v>-93.068554625868614</v>
      </c>
      <c r="AA48" s="39">
        <f>+AA32-AA47</f>
        <v>216838583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52200000</v>
      </c>
      <c r="F49" s="22">
        <v>52200000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13050000</v>
      </c>
      <c r="Y49" s="22">
        <v>-13050000</v>
      </c>
      <c r="Z49" s="23">
        <v>-100</v>
      </c>
      <c r="AA49" s="20">
        <v>52200000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269038583</v>
      </c>
      <c r="F51" s="50">
        <f t="shared" si="3"/>
        <v>269038583</v>
      </c>
      <c r="G51" s="50">
        <f t="shared" si="3"/>
        <v>1286063</v>
      </c>
      <c r="H51" s="50">
        <f t="shared" si="3"/>
        <v>1247033</v>
      </c>
      <c r="I51" s="50">
        <f t="shared" si="3"/>
        <v>1224416</v>
      </c>
      <c r="J51" s="50">
        <f t="shared" si="3"/>
        <v>3757512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3757512</v>
      </c>
      <c r="X51" s="50">
        <f t="shared" si="3"/>
        <v>67259646</v>
      </c>
      <c r="Y51" s="50">
        <f t="shared" si="3"/>
        <v>-63502134</v>
      </c>
      <c r="Z51" s="51">
        <f>+IF(X51&lt;&gt;0,+(Y51/X51)*100,0)</f>
        <v>-94.413422871717174</v>
      </c>
      <c r="AA51" s="48">
        <f>SUM(AA48:AA50)</f>
        <v>269038583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269038583</v>
      </c>
      <c r="F53" s="56">
        <f t="shared" si="4"/>
        <v>269038583</v>
      </c>
      <c r="G53" s="56">
        <f t="shared" si="4"/>
        <v>1286063</v>
      </c>
      <c r="H53" s="56">
        <f t="shared" si="4"/>
        <v>1247033</v>
      </c>
      <c r="I53" s="56">
        <f t="shared" si="4"/>
        <v>1224416</v>
      </c>
      <c r="J53" s="56">
        <f t="shared" si="4"/>
        <v>3757512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3757512</v>
      </c>
      <c r="X53" s="56">
        <f t="shared" si="4"/>
        <v>67259646</v>
      </c>
      <c r="Y53" s="56">
        <f t="shared" si="4"/>
        <v>-63502134</v>
      </c>
      <c r="Z53" s="57">
        <f>+IF(X53&lt;&gt;0,+(Y53/X53)*100,0)</f>
        <v>-94.413422871717174</v>
      </c>
      <c r="AA53" s="54">
        <f>+AA51-AA52</f>
        <v>269038583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269038583</v>
      </c>
      <c r="F56" s="50">
        <f t="shared" si="5"/>
        <v>269038583</v>
      </c>
      <c r="G56" s="50">
        <f t="shared" si="5"/>
        <v>1286063</v>
      </c>
      <c r="H56" s="50">
        <f t="shared" si="5"/>
        <v>1247033</v>
      </c>
      <c r="I56" s="50">
        <f t="shared" si="5"/>
        <v>1224416</v>
      </c>
      <c r="J56" s="50">
        <f t="shared" si="5"/>
        <v>3757512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3757512</v>
      </c>
      <c r="X56" s="50">
        <f t="shared" si="5"/>
        <v>67259646</v>
      </c>
      <c r="Y56" s="50">
        <f t="shared" si="5"/>
        <v>-63502134</v>
      </c>
      <c r="Z56" s="51">
        <f>+IF(X56&lt;&gt;0,+(Y56/X56)*100,0)</f>
        <v>-94.413422871717174</v>
      </c>
      <c r="AA56" s="48">
        <f>SUM(AA53:AA55)</f>
        <v>269038583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269038583</v>
      </c>
      <c r="F59" s="67">
        <f t="shared" si="6"/>
        <v>269038583</v>
      </c>
      <c r="G59" s="67">
        <f t="shared" si="6"/>
        <v>1286063</v>
      </c>
      <c r="H59" s="67">
        <f t="shared" si="6"/>
        <v>1247033</v>
      </c>
      <c r="I59" s="67">
        <f t="shared" si="6"/>
        <v>1224416</v>
      </c>
      <c r="J59" s="67">
        <f t="shared" si="6"/>
        <v>3757512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3757512</v>
      </c>
      <c r="X59" s="67">
        <f t="shared" si="6"/>
        <v>67259646</v>
      </c>
      <c r="Y59" s="67">
        <f t="shared" si="6"/>
        <v>-63502134</v>
      </c>
      <c r="Z59" s="68">
        <f>+IF(X59&lt;&gt;0,+(Y59/X59)*100,0)</f>
        <v>-94.413422871717174</v>
      </c>
      <c r="AA59" s="65">
        <f>SUM(AA56:AA58)</f>
        <v>269038583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13201756</v>
      </c>
      <c r="D9" s="20"/>
      <c r="E9" s="21">
        <v>10604966</v>
      </c>
      <c r="F9" s="22">
        <v>10604966</v>
      </c>
      <c r="G9" s="22">
        <v>1339139</v>
      </c>
      <c r="H9" s="22"/>
      <c r="I9" s="22">
        <v>1093970</v>
      </c>
      <c r="J9" s="22">
        <v>2433109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2433109</v>
      </c>
      <c r="X9" s="22">
        <v>2651243</v>
      </c>
      <c r="Y9" s="22">
        <v>-218134</v>
      </c>
      <c r="Z9" s="23">
        <v>-8.227612482145167</v>
      </c>
      <c r="AA9" s="20">
        <v>10604966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254964</v>
      </c>
      <c r="F10" s="22">
        <v>254964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63741</v>
      </c>
      <c r="Y10" s="22">
        <v>-63741</v>
      </c>
      <c r="Z10" s="23">
        <v>-100</v>
      </c>
      <c r="AA10" s="20">
        <v>254964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9716664</v>
      </c>
      <c r="D13" s="20"/>
      <c r="E13" s="21">
        <v>11341284</v>
      </c>
      <c r="F13" s="22">
        <v>11341284</v>
      </c>
      <c r="G13" s="22">
        <v>1038147</v>
      </c>
      <c r="H13" s="22"/>
      <c r="I13" s="22">
        <v>1070218</v>
      </c>
      <c r="J13" s="22">
        <v>2108365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2108365</v>
      </c>
      <c r="X13" s="22">
        <v>2835321</v>
      </c>
      <c r="Y13" s="22">
        <v>-726956</v>
      </c>
      <c r="Z13" s="23">
        <v>-25.639283876499348</v>
      </c>
      <c r="AA13" s="20">
        <v>11341284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22918420</v>
      </c>
      <c r="D32" s="29">
        <f t="shared" ref="D32:Y32" si="0">SUM(D6:D31)</f>
        <v>0</v>
      </c>
      <c r="E32" s="30">
        <f t="shared" si="0"/>
        <v>22201214</v>
      </c>
      <c r="F32" s="31">
        <f t="shared" si="0"/>
        <v>22201214</v>
      </c>
      <c r="G32" s="31">
        <f t="shared" si="0"/>
        <v>2377286</v>
      </c>
      <c r="H32" s="31">
        <f t="shared" si="0"/>
        <v>0</v>
      </c>
      <c r="I32" s="31">
        <f t="shared" si="0"/>
        <v>2164188</v>
      </c>
      <c r="J32" s="31">
        <f t="shared" si="0"/>
        <v>4541474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4541474</v>
      </c>
      <c r="X32" s="31">
        <f t="shared" si="0"/>
        <v>5550305</v>
      </c>
      <c r="Y32" s="31">
        <f t="shared" si="0"/>
        <v>-1008831</v>
      </c>
      <c r="Z32" s="32">
        <f>+IF(X32&lt;&gt;0,+(Y32/X32)*100,0)</f>
        <v>-18.176136266385363</v>
      </c>
      <c r="AA32" s="29">
        <f>SUM(AA6:AA31)</f>
        <v>22201214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4378801</v>
      </c>
      <c r="D34" s="20"/>
      <c r="E34" s="21">
        <v>6752470</v>
      </c>
      <c r="F34" s="22">
        <v>6752470</v>
      </c>
      <c r="G34" s="22">
        <v>330704</v>
      </c>
      <c r="H34" s="22">
        <v>326760</v>
      </c>
      <c r="I34" s="22">
        <v>368733</v>
      </c>
      <c r="J34" s="22">
        <v>1026197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1026197</v>
      </c>
      <c r="X34" s="22">
        <v>1688107</v>
      </c>
      <c r="Y34" s="22">
        <v>-661910</v>
      </c>
      <c r="Z34" s="23">
        <v>-39.210192244922865</v>
      </c>
      <c r="AA34" s="20">
        <v>6752470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376347</v>
      </c>
      <c r="F39" s="22">
        <v>376347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94089</v>
      </c>
      <c r="Y39" s="22">
        <v>-94089</v>
      </c>
      <c r="Z39" s="23">
        <v>-100</v>
      </c>
      <c r="AA39" s="20">
        <v>376347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160670</v>
      </c>
      <c r="D41" s="20"/>
      <c r="E41" s="21">
        <v>200000</v>
      </c>
      <c r="F41" s="22">
        <v>200000</v>
      </c>
      <c r="G41" s="22">
        <v>17920</v>
      </c>
      <c r="H41" s="22">
        <v>30640</v>
      </c>
      <c r="I41" s="22"/>
      <c r="J41" s="22">
        <v>48560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48560</v>
      </c>
      <c r="X41" s="22">
        <v>49997</v>
      </c>
      <c r="Y41" s="22">
        <v>-1437</v>
      </c>
      <c r="Z41" s="23">
        <v>-2.8741724503470212</v>
      </c>
      <c r="AA41" s="20">
        <v>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190585</v>
      </c>
      <c r="D44" s="20"/>
      <c r="E44" s="21">
        <v>219672</v>
      </c>
      <c r="F44" s="22">
        <v>219672</v>
      </c>
      <c r="G44" s="22">
        <v>25128</v>
      </c>
      <c r="H44" s="22">
        <v>95222</v>
      </c>
      <c r="I44" s="22">
        <v>-2992</v>
      </c>
      <c r="J44" s="22">
        <v>117358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117358</v>
      </c>
      <c r="X44" s="22">
        <v>54918</v>
      </c>
      <c r="Y44" s="22">
        <v>62440</v>
      </c>
      <c r="Z44" s="23">
        <v>113.69678429658765</v>
      </c>
      <c r="AA44" s="20">
        <v>219672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4730056</v>
      </c>
      <c r="D47" s="29">
        <f t="shared" ref="D47:Y47" si="1">SUM(D34:D46)</f>
        <v>0</v>
      </c>
      <c r="E47" s="30">
        <f t="shared" si="1"/>
        <v>7548489</v>
      </c>
      <c r="F47" s="31">
        <f t="shared" si="1"/>
        <v>7548489</v>
      </c>
      <c r="G47" s="31">
        <f t="shared" si="1"/>
        <v>373752</v>
      </c>
      <c r="H47" s="31">
        <f t="shared" si="1"/>
        <v>452622</v>
      </c>
      <c r="I47" s="31">
        <f t="shared" si="1"/>
        <v>365741</v>
      </c>
      <c r="J47" s="31">
        <f t="shared" si="1"/>
        <v>1192115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1192115</v>
      </c>
      <c r="X47" s="31">
        <f t="shared" si="1"/>
        <v>1887111</v>
      </c>
      <c r="Y47" s="31">
        <f t="shared" si="1"/>
        <v>-694996</v>
      </c>
      <c r="Z47" s="32">
        <f>+IF(X47&lt;&gt;0,+(Y47/X47)*100,0)</f>
        <v>-36.82857023248765</v>
      </c>
      <c r="AA47" s="29">
        <f>SUM(AA34:AA46)</f>
        <v>7548489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18188364</v>
      </c>
      <c r="D48" s="39">
        <f t="shared" si="2"/>
        <v>0</v>
      </c>
      <c r="E48" s="40">
        <f t="shared" si="2"/>
        <v>14652725</v>
      </c>
      <c r="F48" s="41">
        <f t="shared" si="2"/>
        <v>14652725</v>
      </c>
      <c r="G48" s="41">
        <f t="shared" si="2"/>
        <v>2003534</v>
      </c>
      <c r="H48" s="41">
        <f t="shared" si="2"/>
        <v>-452622</v>
      </c>
      <c r="I48" s="41">
        <f t="shared" si="2"/>
        <v>1798447</v>
      </c>
      <c r="J48" s="41">
        <f t="shared" si="2"/>
        <v>3349359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3349359</v>
      </c>
      <c r="X48" s="41">
        <f t="shared" si="2"/>
        <v>3663194</v>
      </c>
      <c r="Y48" s="41">
        <f t="shared" si="2"/>
        <v>-313835</v>
      </c>
      <c r="Z48" s="42">
        <f>+IF(X48&lt;&gt;0,+(Y48/X48)*100,0)</f>
        <v>-8.5672503285384281</v>
      </c>
      <c r="AA48" s="39">
        <f>+AA32-AA47</f>
        <v>14652725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18188364</v>
      </c>
      <c r="D51" s="48">
        <f t="shared" si="3"/>
        <v>0</v>
      </c>
      <c r="E51" s="49">
        <f t="shared" si="3"/>
        <v>14652725</v>
      </c>
      <c r="F51" s="50">
        <f t="shared" si="3"/>
        <v>14652725</v>
      </c>
      <c r="G51" s="50">
        <f t="shared" si="3"/>
        <v>2003534</v>
      </c>
      <c r="H51" s="50">
        <f t="shared" si="3"/>
        <v>-452622</v>
      </c>
      <c r="I51" s="50">
        <f t="shared" si="3"/>
        <v>1798447</v>
      </c>
      <c r="J51" s="50">
        <f t="shared" si="3"/>
        <v>3349359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3349359</v>
      </c>
      <c r="X51" s="50">
        <f t="shared" si="3"/>
        <v>3663194</v>
      </c>
      <c r="Y51" s="50">
        <f t="shared" si="3"/>
        <v>-313835</v>
      </c>
      <c r="Z51" s="51">
        <f>+IF(X51&lt;&gt;0,+(Y51/X51)*100,0)</f>
        <v>-8.5672503285384281</v>
      </c>
      <c r="AA51" s="48">
        <f>SUM(AA48:AA50)</f>
        <v>14652725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18188364</v>
      </c>
      <c r="D53" s="54">
        <f>+D51-D52</f>
        <v>0</v>
      </c>
      <c r="E53" s="55">
        <f t="shared" si="4"/>
        <v>14652725</v>
      </c>
      <c r="F53" s="56">
        <f t="shared" si="4"/>
        <v>14652725</v>
      </c>
      <c r="G53" s="56">
        <f t="shared" si="4"/>
        <v>2003534</v>
      </c>
      <c r="H53" s="56">
        <f t="shared" si="4"/>
        <v>-452622</v>
      </c>
      <c r="I53" s="56">
        <f t="shared" si="4"/>
        <v>1798447</v>
      </c>
      <c r="J53" s="56">
        <f t="shared" si="4"/>
        <v>3349359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3349359</v>
      </c>
      <c r="X53" s="56">
        <f t="shared" si="4"/>
        <v>3663194</v>
      </c>
      <c r="Y53" s="56">
        <f t="shared" si="4"/>
        <v>-313835</v>
      </c>
      <c r="Z53" s="57">
        <f>+IF(X53&lt;&gt;0,+(Y53/X53)*100,0)</f>
        <v>-8.5672503285384281</v>
      </c>
      <c r="AA53" s="54">
        <f>+AA51-AA52</f>
        <v>14652725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18188364</v>
      </c>
      <c r="D56" s="48">
        <f>SUM(D53:D55)</f>
        <v>0</v>
      </c>
      <c r="E56" s="49">
        <f t="shared" si="5"/>
        <v>14652725</v>
      </c>
      <c r="F56" s="50">
        <f t="shared" si="5"/>
        <v>14652725</v>
      </c>
      <c r="G56" s="50">
        <f t="shared" si="5"/>
        <v>2003534</v>
      </c>
      <c r="H56" s="50">
        <f t="shared" si="5"/>
        <v>-452622</v>
      </c>
      <c r="I56" s="50">
        <f t="shared" si="5"/>
        <v>1798447</v>
      </c>
      <c r="J56" s="50">
        <f t="shared" si="5"/>
        <v>3349359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3349359</v>
      </c>
      <c r="X56" s="50">
        <f t="shared" si="5"/>
        <v>3663194</v>
      </c>
      <c r="Y56" s="50">
        <f t="shared" si="5"/>
        <v>-313835</v>
      </c>
      <c r="Z56" s="51">
        <f>+IF(X56&lt;&gt;0,+(Y56/X56)*100,0)</f>
        <v>-8.5672503285384281</v>
      </c>
      <c r="AA56" s="48">
        <f>SUM(AA53:AA55)</f>
        <v>14652725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18188364</v>
      </c>
      <c r="D59" s="65">
        <f>SUM(D56:D58)</f>
        <v>0</v>
      </c>
      <c r="E59" s="66">
        <f t="shared" si="6"/>
        <v>14652725</v>
      </c>
      <c r="F59" s="67">
        <f t="shared" si="6"/>
        <v>14652725</v>
      </c>
      <c r="G59" s="67">
        <f t="shared" si="6"/>
        <v>2003534</v>
      </c>
      <c r="H59" s="67">
        <f t="shared" si="6"/>
        <v>-452622</v>
      </c>
      <c r="I59" s="67">
        <f t="shared" si="6"/>
        <v>1798447</v>
      </c>
      <c r="J59" s="67">
        <f t="shared" si="6"/>
        <v>3349359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3349359</v>
      </c>
      <c r="X59" s="67">
        <f t="shared" si="6"/>
        <v>3663194</v>
      </c>
      <c r="Y59" s="67">
        <f t="shared" si="6"/>
        <v>-313835</v>
      </c>
      <c r="Z59" s="68">
        <f>+IF(X59&lt;&gt;0,+(Y59/X59)*100,0)</f>
        <v>-8.5672503285384281</v>
      </c>
      <c r="AA59" s="65">
        <f>SUM(AA56:AA58)</f>
        <v>14652725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3758655</v>
      </c>
      <c r="D9" s="20"/>
      <c r="E9" s="21">
        <v>4047792</v>
      </c>
      <c r="F9" s="22">
        <v>4047792</v>
      </c>
      <c r="G9" s="22">
        <v>335079</v>
      </c>
      <c r="H9" s="22">
        <v>335654</v>
      </c>
      <c r="I9" s="22">
        <v>336318</v>
      </c>
      <c r="J9" s="22">
        <v>1007051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1007051</v>
      </c>
      <c r="X9" s="22">
        <v>1011948</v>
      </c>
      <c r="Y9" s="22">
        <v>-4897</v>
      </c>
      <c r="Z9" s="23">
        <v>-0.48391814599169125</v>
      </c>
      <c r="AA9" s="20">
        <v>4047792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3758655</v>
      </c>
      <c r="D32" s="29">
        <f t="shared" ref="D32:Y32" si="0">SUM(D6:D31)</f>
        <v>0</v>
      </c>
      <c r="E32" s="30">
        <f t="shared" si="0"/>
        <v>4047792</v>
      </c>
      <c r="F32" s="31">
        <f t="shared" si="0"/>
        <v>4047792</v>
      </c>
      <c r="G32" s="31">
        <f t="shared" si="0"/>
        <v>335079</v>
      </c>
      <c r="H32" s="31">
        <f t="shared" si="0"/>
        <v>335654</v>
      </c>
      <c r="I32" s="31">
        <f t="shared" si="0"/>
        <v>336318</v>
      </c>
      <c r="J32" s="31">
        <f t="shared" si="0"/>
        <v>1007051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1007051</v>
      </c>
      <c r="X32" s="31">
        <f t="shared" si="0"/>
        <v>1011948</v>
      </c>
      <c r="Y32" s="31">
        <f t="shared" si="0"/>
        <v>-4897</v>
      </c>
      <c r="Z32" s="32">
        <f>+IF(X32&lt;&gt;0,+(Y32/X32)*100,0)</f>
        <v>-0.48391814599169125</v>
      </c>
      <c r="AA32" s="29">
        <f>SUM(AA6:AA31)</f>
        <v>4047792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7830795</v>
      </c>
      <c r="D34" s="20"/>
      <c r="E34" s="21">
        <v>8733124</v>
      </c>
      <c r="F34" s="22">
        <v>8733124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2183283</v>
      </c>
      <c r="Y34" s="22">
        <v>-2183283</v>
      </c>
      <c r="Z34" s="23">
        <v>-100</v>
      </c>
      <c r="AA34" s="20">
        <v>8733124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521030</v>
      </c>
      <c r="D37" s="20"/>
      <c r="E37" s="21">
        <v>147000</v>
      </c>
      <c r="F37" s="22">
        <v>147000</v>
      </c>
      <c r="G37" s="22"/>
      <c r="H37" s="22"/>
      <c r="I37" s="22">
        <v>83367</v>
      </c>
      <c r="J37" s="22">
        <v>83367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83367</v>
      </c>
      <c r="X37" s="22">
        <v>36750</v>
      </c>
      <c r="Y37" s="22">
        <v>46617</v>
      </c>
      <c r="Z37" s="23">
        <v>126.84897959183674</v>
      </c>
      <c r="AA37" s="20">
        <v>147000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450387</v>
      </c>
      <c r="D41" s="20"/>
      <c r="E41" s="21">
        <v>743000</v>
      </c>
      <c r="F41" s="22">
        <v>743000</v>
      </c>
      <c r="G41" s="22"/>
      <c r="H41" s="22">
        <v>806</v>
      </c>
      <c r="I41" s="22">
        <v>90354</v>
      </c>
      <c r="J41" s="22">
        <v>91160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91160</v>
      </c>
      <c r="X41" s="22">
        <v>185751</v>
      </c>
      <c r="Y41" s="22">
        <v>-94591</v>
      </c>
      <c r="Z41" s="23">
        <v>-50.923548190857645</v>
      </c>
      <c r="AA41" s="20">
        <v>743000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20164118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121313</v>
      </c>
      <c r="D44" s="20"/>
      <c r="E44" s="21">
        <v>116871</v>
      </c>
      <c r="F44" s="22">
        <v>116871</v>
      </c>
      <c r="G44" s="22"/>
      <c r="H44" s="22">
        <v>2923</v>
      </c>
      <c r="I44" s="22">
        <v>1047</v>
      </c>
      <c r="J44" s="22">
        <v>3970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3970</v>
      </c>
      <c r="X44" s="22">
        <v>29217</v>
      </c>
      <c r="Y44" s="22">
        <v>-25247</v>
      </c>
      <c r="Z44" s="23">
        <v>-86.412020399082721</v>
      </c>
      <c r="AA44" s="20">
        <v>116871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29087643</v>
      </c>
      <c r="D47" s="29">
        <f t="shared" ref="D47:Y47" si="1">SUM(D34:D46)</f>
        <v>0</v>
      </c>
      <c r="E47" s="30">
        <f t="shared" si="1"/>
        <v>9739995</v>
      </c>
      <c r="F47" s="31">
        <f t="shared" si="1"/>
        <v>9739995</v>
      </c>
      <c r="G47" s="31">
        <f t="shared" si="1"/>
        <v>0</v>
      </c>
      <c r="H47" s="31">
        <f t="shared" si="1"/>
        <v>3729</v>
      </c>
      <c r="I47" s="31">
        <f t="shared" si="1"/>
        <v>174768</v>
      </c>
      <c r="J47" s="31">
        <f t="shared" si="1"/>
        <v>178497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178497</v>
      </c>
      <c r="X47" s="31">
        <f t="shared" si="1"/>
        <v>2435001</v>
      </c>
      <c r="Y47" s="31">
        <f t="shared" si="1"/>
        <v>-2256504</v>
      </c>
      <c r="Z47" s="32">
        <f>+IF(X47&lt;&gt;0,+(Y47/X47)*100,0)</f>
        <v>-92.669530731198876</v>
      </c>
      <c r="AA47" s="29">
        <f>SUM(AA34:AA46)</f>
        <v>9739995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-25328988</v>
      </c>
      <c r="D48" s="39">
        <f t="shared" si="2"/>
        <v>0</v>
      </c>
      <c r="E48" s="40">
        <f t="shared" si="2"/>
        <v>-5692203</v>
      </c>
      <c r="F48" s="41">
        <f t="shared" si="2"/>
        <v>-5692203</v>
      </c>
      <c r="G48" s="41">
        <f t="shared" si="2"/>
        <v>335079</v>
      </c>
      <c r="H48" s="41">
        <f t="shared" si="2"/>
        <v>331925</v>
      </c>
      <c r="I48" s="41">
        <f t="shared" si="2"/>
        <v>161550</v>
      </c>
      <c r="J48" s="41">
        <f t="shared" si="2"/>
        <v>828554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828554</v>
      </c>
      <c r="X48" s="41">
        <f t="shared" si="2"/>
        <v>-1423053</v>
      </c>
      <c r="Y48" s="41">
        <f t="shared" si="2"/>
        <v>2251607</v>
      </c>
      <c r="Z48" s="42">
        <f>+IF(X48&lt;&gt;0,+(Y48/X48)*100,0)</f>
        <v>-158.22369230098948</v>
      </c>
      <c r="AA48" s="39">
        <f>+AA32-AA47</f>
        <v>-5692203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-25328988</v>
      </c>
      <c r="D51" s="48">
        <f t="shared" si="3"/>
        <v>0</v>
      </c>
      <c r="E51" s="49">
        <f t="shared" si="3"/>
        <v>-5692203</v>
      </c>
      <c r="F51" s="50">
        <f t="shared" si="3"/>
        <v>-5692203</v>
      </c>
      <c r="G51" s="50">
        <f t="shared" si="3"/>
        <v>335079</v>
      </c>
      <c r="H51" s="50">
        <f t="shared" si="3"/>
        <v>331925</v>
      </c>
      <c r="I51" s="50">
        <f t="shared" si="3"/>
        <v>161550</v>
      </c>
      <c r="J51" s="50">
        <f t="shared" si="3"/>
        <v>828554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828554</v>
      </c>
      <c r="X51" s="50">
        <f t="shared" si="3"/>
        <v>-1423053</v>
      </c>
      <c r="Y51" s="50">
        <f t="shared" si="3"/>
        <v>2251607</v>
      </c>
      <c r="Z51" s="51">
        <f>+IF(X51&lt;&gt;0,+(Y51/X51)*100,0)</f>
        <v>-158.22369230098948</v>
      </c>
      <c r="AA51" s="48">
        <f>SUM(AA48:AA50)</f>
        <v>-5692203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-25328988</v>
      </c>
      <c r="D53" s="54">
        <f>+D51-D52</f>
        <v>0</v>
      </c>
      <c r="E53" s="55">
        <f t="shared" si="4"/>
        <v>-5692203</v>
      </c>
      <c r="F53" s="56">
        <f t="shared" si="4"/>
        <v>-5692203</v>
      </c>
      <c r="G53" s="56">
        <f t="shared" si="4"/>
        <v>335079</v>
      </c>
      <c r="H53" s="56">
        <f t="shared" si="4"/>
        <v>331925</v>
      </c>
      <c r="I53" s="56">
        <f t="shared" si="4"/>
        <v>161550</v>
      </c>
      <c r="J53" s="56">
        <f t="shared" si="4"/>
        <v>828554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828554</v>
      </c>
      <c r="X53" s="56">
        <f t="shared" si="4"/>
        <v>-1423053</v>
      </c>
      <c r="Y53" s="56">
        <f t="shared" si="4"/>
        <v>2251607</v>
      </c>
      <c r="Z53" s="57">
        <f>+IF(X53&lt;&gt;0,+(Y53/X53)*100,0)</f>
        <v>-158.22369230098948</v>
      </c>
      <c r="AA53" s="54">
        <f>+AA51-AA52</f>
        <v>-5692203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-25328988</v>
      </c>
      <c r="D56" s="48">
        <f>SUM(D53:D55)</f>
        <v>0</v>
      </c>
      <c r="E56" s="49">
        <f t="shared" si="5"/>
        <v>-5692203</v>
      </c>
      <c r="F56" s="50">
        <f t="shared" si="5"/>
        <v>-5692203</v>
      </c>
      <c r="G56" s="50">
        <f t="shared" si="5"/>
        <v>335079</v>
      </c>
      <c r="H56" s="50">
        <f t="shared" si="5"/>
        <v>331925</v>
      </c>
      <c r="I56" s="50">
        <f t="shared" si="5"/>
        <v>161550</v>
      </c>
      <c r="J56" s="50">
        <f t="shared" si="5"/>
        <v>828554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828554</v>
      </c>
      <c r="X56" s="50">
        <f t="shared" si="5"/>
        <v>-1423053</v>
      </c>
      <c r="Y56" s="50">
        <f t="shared" si="5"/>
        <v>2251607</v>
      </c>
      <c r="Z56" s="51">
        <f>+IF(X56&lt;&gt;0,+(Y56/X56)*100,0)</f>
        <v>-158.22369230098948</v>
      </c>
      <c r="AA56" s="48">
        <f>SUM(AA53:AA55)</f>
        <v>-5692203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-25328988</v>
      </c>
      <c r="D59" s="65">
        <f>SUM(D56:D58)</f>
        <v>0</v>
      </c>
      <c r="E59" s="66">
        <f t="shared" si="6"/>
        <v>-5692203</v>
      </c>
      <c r="F59" s="67">
        <f t="shared" si="6"/>
        <v>-5692203</v>
      </c>
      <c r="G59" s="67">
        <f t="shared" si="6"/>
        <v>335079</v>
      </c>
      <c r="H59" s="67">
        <f t="shared" si="6"/>
        <v>331925</v>
      </c>
      <c r="I59" s="67">
        <f t="shared" si="6"/>
        <v>161550</v>
      </c>
      <c r="J59" s="67">
        <f t="shared" si="6"/>
        <v>828554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828554</v>
      </c>
      <c r="X59" s="67">
        <f t="shared" si="6"/>
        <v>-1423053</v>
      </c>
      <c r="Y59" s="67">
        <f t="shared" si="6"/>
        <v>2251607</v>
      </c>
      <c r="Z59" s="68">
        <f>+IF(X59&lt;&gt;0,+(Y59/X59)*100,0)</f>
        <v>-158.22369230098948</v>
      </c>
      <c r="AA59" s="65">
        <f>SUM(AA56:AA58)</f>
        <v>-5692203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114319297</v>
      </c>
      <c r="D9" s="20"/>
      <c r="E9" s="21">
        <v>139291782</v>
      </c>
      <c r="F9" s="22">
        <v>139291782</v>
      </c>
      <c r="G9" s="22">
        <v>12203446</v>
      </c>
      <c r="H9" s="22">
        <v>12202855</v>
      </c>
      <c r="I9" s="22">
        <v>11959090</v>
      </c>
      <c r="J9" s="22">
        <v>36365391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36365391</v>
      </c>
      <c r="X9" s="22">
        <v>34822944</v>
      </c>
      <c r="Y9" s="22">
        <v>1542447</v>
      </c>
      <c r="Z9" s="23">
        <v>4.429398617187565</v>
      </c>
      <c r="AA9" s="20">
        <v>139291782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48468903</v>
      </c>
      <c r="D13" s="20"/>
      <c r="E13" s="21">
        <v>30873812</v>
      </c>
      <c r="F13" s="22">
        <v>30873812</v>
      </c>
      <c r="G13" s="22">
        <v>4934267</v>
      </c>
      <c r="H13" s="22">
        <v>4998861</v>
      </c>
      <c r="I13" s="22">
        <v>5058490</v>
      </c>
      <c r="J13" s="22">
        <v>14991618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14991618</v>
      </c>
      <c r="X13" s="22">
        <v>7718451</v>
      </c>
      <c r="Y13" s="22">
        <v>7273167</v>
      </c>
      <c r="Z13" s="23">
        <v>94.23091498540316</v>
      </c>
      <c r="AA13" s="20">
        <v>30873812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162788200</v>
      </c>
      <c r="D32" s="29">
        <f t="shared" ref="D32:Y32" si="0">SUM(D6:D31)</f>
        <v>0</v>
      </c>
      <c r="E32" s="30">
        <f t="shared" si="0"/>
        <v>170165594</v>
      </c>
      <c r="F32" s="31">
        <f t="shared" si="0"/>
        <v>170165594</v>
      </c>
      <c r="G32" s="31">
        <f t="shared" si="0"/>
        <v>17137713</v>
      </c>
      <c r="H32" s="31">
        <f t="shared" si="0"/>
        <v>17201716</v>
      </c>
      <c r="I32" s="31">
        <f t="shared" si="0"/>
        <v>17017580</v>
      </c>
      <c r="J32" s="31">
        <f t="shared" si="0"/>
        <v>51357009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51357009</v>
      </c>
      <c r="X32" s="31">
        <f t="shared" si="0"/>
        <v>42541395</v>
      </c>
      <c r="Y32" s="31">
        <f t="shared" si="0"/>
        <v>8815614</v>
      </c>
      <c r="Z32" s="32">
        <f>+IF(X32&lt;&gt;0,+(Y32/X32)*100,0)</f>
        <v>20.722437522323844</v>
      </c>
      <c r="AA32" s="29">
        <f>SUM(AA6:AA31)</f>
        <v>170165594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79675661</v>
      </c>
      <c r="D34" s="20"/>
      <c r="E34" s="21">
        <v>88075413</v>
      </c>
      <c r="F34" s="22">
        <v>88075413</v>
      </c>
      <c r="G34" s="22">
        <v>6236218</v>
      </c>
      <c r="H34" s="22">
        <v>6703741</v>
      </c>
      <c r="I34" s="22">
        <v>6193334</v>
      </c>
      <c r="J34" s="22">
        <v>19133293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19133293</v>
      </c>
      <c r="X34" s="22">
        <v>22018890</v>
      </c>
      <c r="Y34" s="22">
        <v>-2885597</v>
      </c>
      <c r="Z34" s="23">
        <v>-13.105097486748878</v>
      </c>
      <c r="AA34" s="20">
        <v>88075413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65000</v>
      </c>
      <c r="D37" s="20"/>
      <c r="E37" s="21">
        <v>6000000</v>
      </c>
      <c r="F37" s="22">
        <v>6000000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1500003</v>
      </c>
      <c r="Y37" s="22">
        <v>-1500003</v>
      </c>
      <c r="Z37" s="23">
        <v>-100</v>
      </c>
      <c r="AA37" s="20">
        <v>6000000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19834623</v>
      </c>
      <c r="D39" s="20"/>
      <c r="E39" s="21">
        <v>48647800</v>
      </c>
      <c r="F39" s="22">
        <v>48647800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12161952</v>
      </c>
      <c r="Y39" s="22">
        <v>-12161952</v>
      </c>
      <c r="Z39" s="23">
        <v>-100</v>
      </c>
      <c r="AA39" s="20">
        <v>48647800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5664488</v>
      </c>
      <c r="D41" s="20"/>
      <c r="E41" s="21"/>
      <c r="F41" s="22"/>
      <c r="G41" s="22">
        <v>-36818</v>
      </c>
      <c r="H41" s="22"/>
      <c r="I41" s="22">
        <v>17304</v>
      </c>
      <c r="J41" s="22">
        <v>-19514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-19514</v>
      </c>
      <c r="X41" s="22"/>
      <c r="Y41" s="22">
        <v>-19514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166702642</v>
      </c>
      <c r="D43" s="20"/>
      <c r="E43" s="21"/>
      <c r="F43" s="22"/>
      <c r="G43" s="22">
        <v>70505</v>
      </c>
      <c r="H43" s="22">
        <v>80757</v>
      </c>
      <c r="I43" s="22">
        <v>61050</v>
      </c>
      <c r="J43" s="22">
        <v>212312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212312</v>
      </c>
      <c r="X43" s="22"/>
      <c r="Y43" s="22">
        <v>212312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10985105</v>
      </c>
      <c r="D44" s="20"/>
      <c r="E44" s="21">
        <v>31400010</v>
      </c>
      <c r="F44" s="22">
        <v>31400010</v>
      </c>
      <c r="G44" s="22">
        <v>-72975</v>
      </c>
      <c r="H44" s="22">
        <v>-537565</v>
      </c>
      <c r="I44" s="22">
        <v>51316</v>
      </c>
      <c r="J44" s="22">
        <v>-559224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-559224</v>
      </c>
      <c r="X44" s="22">
        <v>7850010</v>
      </c>
      <c r="Y44" s="22">
        <v>-8409234</v>
      </c>
      <c r="Z44" s="23">
        <v>-107.12386353647958</v>
      </c>
      <c r="AA44" s="20">
        <v>31400010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282927519</v>
      </c>
      <c r="D47" s="29">
        <f t="shared" ref="D47:Y47" si="1">SUM(D34:D46)</f>
        <v>0</v>
      </c>
      <c r="E47" s="30">
        <f t="shared" si="1"/>
        <v>174123223</v>
      </c>
      <c r="F47" s="31">
        <f t="shared" si="1"/>
        <v>174123223</v>
      </c>
      <c r="G47" s="31">
        <f t="shared" si="1"/>
        <v>6196930</v>
      </c>
      <c r="H47" s="31">
        <f t="shared" si="1"/>
        <v>6246933</v>
      </c>
      <c r="I47" s="31">
        <f t="shared" si="1"/>
        <v>6323004</v>
      </c>
      <c r="J47" s="31">
        <f t="shared" si="1"/>
        <v>18766867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18766867</v>
      </c>
      <c r="X47" s="31">
        <f t="shared" si="1"/>
        <v>43530855</v>
      </c>
      <c r="Y47" s="31">
        <f t="shared" si="1"/>
        <v>-24763988</v>
      </c>
      <c r="Z47" s="32">
        <f>+IF(X47&lt;&gt;0,+(Y47/X47)*100,0)</f>
        <v>-56.888356546178564</v>
      </c>
      <c r="AA47" s="29">
        <f>SUM(AA34:AA46)</f>
        <v>174123223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-120139319</v>
      </c>
      <c r="D48" s="39">
        <f t="shared" si="2"/>
        <v>0</v>
      </c>
      <c r="E48" s="40">
        <f t="shared" si="2"/>
        <v>-3957629</v>
      </c>
      <c r="F48" s="41">
        <f t="shared" si="2"/>
        <v>-3957629</v>
      </c>
      <c r="G48" s="41">
        <f t="shared" si="2"/>
        <v>10940783</v>
      </c>
      <c r="H48" s="41">
        <f t="shared" si="2"/>
        <v>10954783</v>
      </c>
      <c r="I48" s="41">
        <f t="shared" si="2"/>
        <v>10694576</v>
      </c>
      <c r="J48" s="41">
        <f t="shared" si="2"/>
        <v>32590142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32590142</v>
      </c>
      <c r="X48" s="41">
        <f t="shared" si="2"/>
        <v>-989460</v>
      </c>
      <c r="Y48" s="41">
        <f t="shared" si="2"/>
        <v>33579602</v>
      </c>
      <c r="Z48" s="42">
        <f>+IF(X48&lt;&gt;0,+(Y48/X48)*100,0)</f>
        <v>-3393.7301154164898</v>
      </c>
      <c r="AA48" s="39">
        <f>+AA32-AA47</f>
        <v>-3957629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-120139319</v>
      </c>
      <c r="D51" s="48">
        <f t="shared" si="3"/>
        <v>0</v>
      </c>
      <c r="E51" s="49">
        <f t="shared" si="3"/>
        <v>-3957629</v>
      </c>
      <c r="F51" s="50">
        <f t="shared" si="3"/>
        <v>-3957629</v>
      </c>
      <c r="G51" s="50">
        <f t="shared" si="3"/>
        <v>10940783</v>
      </c>
      <c r="H51" s="50">
        <f t="shared" si="3"/>
        <v>10954783</v>
      </c>
      <c r="I51" s="50">
        <f t="shared" si="3"/>
        <v>10694576</v>
      </c>
      <c r="J51" s="50">
        <f t="shared" si="3"/>
        <v>32590142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32590142</v>
      </c>
      <c r="X51" s="50">
        <f t="shared" si="3"/>
        <v>-989460</v>
      </c>
      <c r="Y51" s="50">
        <f t="shared" si="3"/>
        <v>33579602</v>
      </c>
      <c r="Z51" s="51">
        <f>+IF(X51&lt;&gt;0,+(Y51/X51)*100,0)</f>
        <v>-3393.7301154164898</v>
      </c>
      <c r="AA51" s="48">
        <f>SUM(AA48:AA50)</f>
        <v>-3957629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-120139319</v>
      </c>
      <c r="D53" s="54">
        <f>+D51-D52</f>
        <v>0</v>
      </c>
      <c r="E53" s="55">
        <f t="shared" si="4"/>
        <v>-3957629</v>
      </c>
      <c r="F53" s="56">
        <f t="shared" si="4"/>
        <v>-3957629</v>
      </c>
      <c r="G53" s="56">
        <f t="shared" si="4"/>
        <v>10940783</v>
      </c>
      <c r="H53" s="56">
        <f t="shared" si="4"/>
        <v>10954783</v>
      </c>
      <c r="I53" s="56">
        <f t="shared" si="4"/>
        <v>10694576</v>
      </c>
      <c r="J53" s="56">
        <f t="shared" si="4"/>
        <v>32590142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32590142</v>
      </c>
      <c r="X53" s="56">
        <f t="shared" si="4"/>
        <v>-989460</v>
      </c>
      <c r="Y53" s="56">
        <f t="shared" si="4"/>
        <v>33579602</v>
      </c>
      <c r="Z53" s="57">
        <f>+IF(X53&lt;&gt;0,+(Y53/X53)*100,0)</f>
        <v>-3393.7301154164898</v>
      </c>
      <c r="AA53" s="54">
        <f>+AA51-AA52</f>
        <v>-3957629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-120139319</v>
      </c>
      <c r="D56" s="48">
        <f>SUM(D53:D55)</f>
        <v>0</v>
      </c>
      <c r="E56" s="49">
        <f t="shared" si="5"/>
        <v>-3957629</v>
      </c>
      <c r="F56" s="50">
        <f t="shared" si="5"/>
        <v>-3957629</v>
      </c>
      <c r="G56" s="50">
        <f t="shared" si="5"/>
        <v>10940783</v>
      </c>
      <c r="H56" s="50">
        <f t="shared" si="5"/>
        <v>10954783</v>
      </c>
      <c r="I56" s="50">
        <f t="shared" si="5"/>
        <v>10694576</v>
      </c>
      <c r="J56" s="50">
        <f t="shared" si="5"/>
        <v>32590142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32590142</v>
      </c>
      <c r="X56" s="50">
        <f t="shared" si="5"/>
        <v>-989460</v>
      </c>
      <c r="Y56" s="50">
        <f t="shared" si="5"/>
        <v>33579602</v>
      </c>
      <c r="Z56" s="51">
        <f>+IF(X56&lt;&gt;0,+(Y56/X56)*100,0)</f>
        <v>-3393.7301154164898</v>
      </c>
      <c r="AA56" s="48">
        <f>SUM(AA53:AA55)</f>
        <v>-3957629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-120139319</v>
      </c>
      <c r="D59" s="65">
        <f>SUM(D56:D58)</f>
        <v>0</v>
      </c>
      <c r="E59" s="66">
        <f t="shared" si="6"/>
        <v>-3957629</v>
      </c>
      <c r="F59" s="67">
        <f t="shared" si="6"/>
        <v>-3957629</v>
      </c>
      <c r="G59" s="67">
        <f t="shared" si="6"/>
        <v>10940783</v>
      </c>
      <c r="H59" s="67">
        <f t="shared" si="6"/>
        <v>10954783</v>
      </c>
      <c r="I59" s="67">
        <f t="shared" si="6"/>
        <v>10694576</v>
      </c>
      <c r="J59" s="67">
        <f t="shared" si="6"/>
        <v>32590142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32590142</v>
      </c>
      <c r="X59" s="67">
        <f t="shared" si="6"/>
        <v>-989460</v>
      </c>
      <c r="Y59" s="67">
        <f t="shared" si="6"/>
        <v>33579602</v>
      </c>
      <c r="Z59" s="68">
        <f>+IF(X59&lt;&gt;0,+(Y59/X59)*100,0)</f>
        <v>-3393.7301154164898</v>
      </c>
      <c r="AA59" s="65">
        <f>SUM(AA56:AA58)</f>
        <v>-3957629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20520754</v>
      </c>
      <c r="F9" s="22">
        <v>20520754</v>
      </c>
      <c r="G9" s="22"/>
      <c r="H9" s="22">
        <v>2363138</v>
      </c>
      <c r="I9" s="22">
        <v>2356219</v>
      </c>
      <c r="J9" s="22">
        <v>4719357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4719357</v>
      </c>
      <c r="X9" s="22">
        <v>5130187</v>
      </c>
      <c r="Y9" s="22">
        <v>-410830</v>
      </c>
      <c r="Z9" s="23">
        <v>-8.008090153438852</v>
      </c>
      <c r="AA9" s="20">
        <v>20520754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6366804</v>
      </c>
      <c r="F13" s="22">
        <v>6366804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1910044</v>
      </c>
      <c r="Y13" s="22">
        <v>-1910044</v>
      </c>
      <c r="Z13" s="23">
        <v>-100</v>
      </c>
      <c r="AA13" s="20">
        <v>6366804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26887558</v>
      </c>
      <c r="F32" s="31">
        <f t="shared" si="0"/>
        <v>26887558</v>
      </c>
      <c r="G32" s="31">
        <f t="shared" si="0"/>
        <v>0</v>
      </c>
      <c r="H32" s="31">
        <f t="shared" si="0"/>
        <v>2363138</v>
      </c>
      <c r="I32" s="31">
        <f t="shared" si="0"/>
        <v>2356219</v>
      </c>
      <c r="J32" s="31">
        <f t="shared" si="0"/>
        <v>4719357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4719357</v>
      </c>
      <c r="X32" s="31">
        <f t="shared" si="0"/>
        <v>7040231</v>
      </c>
      <c r="Y32" s="31">
        <f t="shared" si="0"/>
        <v>-2320874</v>
      </c>
      <c r="Z32" s="32">
        <f>+IF(X32&lt;&gt;0,+(Y32/X32)*100,0)</f>
        <v>-32.965878534383322</v>
      </c>
      <c r="AA32" s="29">
        <f>SUM(AA6:AA31)</f>
        <v>26887558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16249560</v>
      </c>
      <c r="F34" s="22">
        <v>16249560</v>
      </c>
      <c r="G34" s="22"/>
      <c r="H34" s="22">
        <v>1943928</v>
      </c>
      <c r="I34" s="22">
        <v>1781282</v>
      </c>
      <c r="J34" s="22">
        <v>3725210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3725210</v>
      </c>
      <c r="X34" s="22">
        <v>4062390</v>
      </c>
      <c r="Y34" s="22">
        <v>-337180</v>
      </c>
      <c r="Z34" s="23">
        <v>-8.3000401241633615</v>
      </c>
      <c r="AA34" s="20">
        <v>16249560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549247</v>
      </c>
      <c r="F37" s="22">
        <v>549247</v>
      </c>
      <c r="G37" s="22"/>
      <c r="H37" s="22">
        <v>146370</v>
      </c>
      <c r="I37" s="22"/>
      <c r="J37" s="22">
        <v>146370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146370</v>
      </c>
      <c r="X37" s="22">
        <v>142808</v>
      </c>
      <c r="Y37" s="22">
        <v>3562</v>
      </c>
      <c r="Z37" s="23">
        <v>2.4942580247605175</v>
      </c>
      <c r="AA37" s="20">
        <v>549247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9390236</v>
      </c>
      <c r="F38" s="22">
        <v>9390236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7136579</v>
      </c>
      <c r="Y38" s="22">
        <v>-7136579</v>
      </c>
      <c r="Z38" s="23">
        <v>-100</v>
      </c>
      <c r="AA38" s="20">
        <v>9390236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10710000</v>
      </c>
      <c r="F39" s="22">
        <v>10710000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2677500</v>
      </c>
      <c r="Y39" s="22">
        <v>-2677500</v>
      </c>
      <c r="Z39" s="23">
        <v>-100</v>
      </c>
      <c r="AA39" s="20">
        <v>10710000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1000000</v>
      </c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300000</v>
      </c>
      <c r="Y40" s="22">
        <v>-300000</v>
      </c>
      <c r="Z40" s="23">
        <v>-100</v>
      </c>
      <c r="AA40" s="20">
        <v>1000000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659926</v>
      </c>
      <c r="F44" s="22">
        <v>659926</v>
      </c>
      <c r="G44" s="22"/>
      <c r="H44" s="22">
        <v>45317</v>
      </c>
      <c r="I44" s="22">
        <v>44325</v>
      </c>
      <c r="J44" s="22">
        <v>89642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89642</v>
      </c>
      <c r="X44" s="22">
        <v>164980</v>
      </c>
      <c r="Y44" s="22">
        <v>-75338</v>
      </c>
      <c r="Z44" s="23">
        <v>-45.664929082313002</v>
      </c>
      <c r="AA44" s="20">
        <v>659926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38558969</v>
      </c>
      <c r="F47" s="31">
        <f t="shared" si="1"/>
        <v>38558969</v>
      </c>
      <c r="G47" s="31">
        <f t="shared" si="1"/>
        <v>0</v>
      </c>
      <c r="H47" s="31">
        <f t="shared" si="1"/>
        <v>2135615</v>
      </c>
      <c r="I47" s="31">
        <f t="shared" si="1"/>
        <v>1825607</v>
      </c>
      <c r="J47" s="31">
        <f t="shared" si="1"/>
        <v>3961222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3961222</v>
      </c>
      <c r="X47" s="31">
        <f t="shared" si="1"/>
        <v>14484257</v>
      </c>
      <c r="Y47" s="31">
        <f t="shared" si="1"/>
        <v>-10523035</v>
      </c>
      <c r="Z47" s="32">
        <f>+IF(X47&lt;&gt;0,+(Y47/X47)*100,0)</f>
        <v>-72.651534697292377</v>
      </c>
      <c r="AA47" s="29">
        <f>SUM(AA34:AA46)</f>
        <v>38558969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-11671411</v>
      </c>
      <c r="F48" s="41">
        <f t="shared" si="2"/>
        <v>-11671411</v>
      </c>
      <c r="G48" s="41">
        <f t="shared" si="2"/>
        <v>0</v>
      </c>
      <c r="H48" s="41">
        <f t="shared" si="2"/>
        <v>227523</v>
      </c>
      <c r="I48" s="41">
        <f t="shared" si="2"/>
        <v>530612</v>
      </c>
      <c r="J48" s="41">
        <f t="shared" si="2"/>
        <v>758135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758135</v>
      </c>
      <c r="X48" s="41">
        <f t="shared" si="2"/>
        <v>-7444026</v>
      </c>
      <c r="Y48" s="41">
        <f t="shared" si="2"/>
        <v>8202161</v>
      </c>
      <c r="Z48" s="42">
        <f>+IF(X48&lt;&gt;0,+(Y48/X48)*100,0)</f>
        <v>-110.18447544379883</v>
      </c>
      <c r="AA48" s="39">
        <f>+AA32-AA47</f>
        <v>-11671411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-11671411</v>
      </c>
      <c r="F51" s="50">
        <f t="shared" si="3"/>
        <v>-11671411</v>
      </c>
      <c r="G51" s="50">
        <f t="shared" si="3"/>
        <v>0</v>
      </c>
      <c r="H51" s="50">
        <f t="shared" si="3"/>
        <v>227523</v>
      </c>
      <c r="I51" s="50">
        <f t="shared" si="3"/>
        <v>530612</v>
      </c>
      <c r="J51" s="50">
        <f t="shared" si="3"/>
        <v>758135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758135</v>
      </c>
      <c r="X51" s="50">
        <f t="shared" si="3"/>
        <v>-7444026</v>
      </c>
      <c r="Y51" s="50">
        <f t="shared" si="3"/>
        <v>8202161</v>
      </c>
      <c r="Z51" s="51">
        <f>+IF(X51&lt;&gt;0,+(Y51/X51)*100,0)</f>
        <v>-110.18447544379883</v>
      </c>
      <c r="AA51" s="48">
        <f>SUM(AA48:AA50)</f>
        <v>-11671411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-11671411</v>
      </c>
      <c r="F53" s="56">
        <f t="shared" si="4"/>
        <v>-11671411</v>
      </c>
      <c r="G53" s="56">
        <f t="shared" si="4"/>
        <v>0</v>
      </c>
      <c r="H53" s="56">
        <f t="shared" si="4"/>
        <v>227523</v>
      </c>
      <c r="I53" s="56">
        <f t="shared" si="4"/>
        <v>530612</v>
      </c>
      <c r="J53" s="56">
        <f t="shared" si="4"/>
        <v>758135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758135</v>
      </c>
      <c r="X53" s="56">
        <f t="shared" si="4"/>
        <v>-7444026</v>
      </c>
      <c r="Y53" s="56">
        <f t="shared" si="4"/>
        <v>8202161</v>
      </c>
      <c r="Z53" s="57">
        <f>+IF(X53&lt;&gt;0,+(Y53/X53)*100,0)</f>
        <v>-110.18447544379883</v>
      </c>
      <c r="AA53" s="54">
        <f>+AA51-AA52</f>
        <v>-11671411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-11671411</v>
      </c>
      <c r="F56" s="50">
        <f t="shared" si="5"/>
        <v>-11671411</v>
      </c>
      <c r="G56" s="50">
        <f t="shared" si="5"/>
        <v>0</v>
      </c>
      <c r="H56" s="50">
        <f t="shared" si="5"/>
        <v>227523</v>
      </c>
      <c r="I56" s="50">
        <f t="shared" si="5"/>
        <v>530612</v>
      </c>
      <c r="J56" s="50">
        <f t="shared" si="5"/>
        <v>758135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758135</v>
      </c>
      <c r="X56" s="50">
        <f t="shared" si="5"/>
        <v>-7444026</v>
      </c>
      <c r="Y56" s="50">
        <f t="shared" si="5"/>
        <v>8202161</v>
      </c>
      <c r="Z56" s="51">
        <f>+IF(X56&lt;&gt;0,+(Y56/X56)*100,0)</f>
        <v>-110.18447544379883</v>
      </c>
      <c r="AA56" s="48">
        <f>SUM(AA53:AA55)</f>
        <v>-11671411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-11671411</v>
      </c>
      <c r="F59" s="67">
        <f t="shared" si="6"/>
        <v>-11671411</v>
      </c>
      <c r="G59" s="67">
        <f t="shared" si="6"/>
        <v>0</v>
      </c>
      <c r="H59" s="67">
        <f t="shared" si="6"/>
        <v>227523</v>
      </c>
      <c r="I59" s="67">
        <f t="shared" si="6"/>
        <v>530612</v>
      </c>
      <c r="J59" s="67">
        <f t="shared" si="6"/>
        <v>758135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758135</v>
      </c>
      <c r="X59" s="67">
        <f t="shared" si="6"/>
        <v>-7444026</v>
      </c>
      <c r="Y59" s="67">
        <f t="shared" si="6"/>
        <v>8202161</v>
      </c>
      <c r="Z59" s="68">
        <f>+IF(X59&lt;&gt;0,+(Y59/X59)*100,0)</f>
        <v>-110.18447544379883</v>
      </c>
      <c r="AA59" s="65">
        <f>SUM(AA56:AA58)</f>
        <v>-11671411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51787594</v>
      </c>
      <c r="D9" s="20"/>
      <c r="E9" s="21">
        <v>54253476</v>
      </c>
      <c r="F9" s="22">
        <v>54253476</v>
      </c>
      <c r="G9" s="22">
        <v>4581593</v>
      </c>
      <c r="H9" s="22">
        <v>4588961</v>
      </c>
      <c r="I9" s="22">
        <v>4589366</v>
      </c>
      <c r="J9" s="22">
        <v>13759920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13759920</v>
      </c>
      <c r="X9" s="22">
        <v>13563369</v>
      </c>
      <c r="Y9" s="22">
        <v>196551</v>
      </c>
      <c r="Z9" s="23">
        <v>1.4491311118941024</v>
      </c>
      <c r="AA9" s="20">
        <v>54253476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36719011</v>
      </c>
      <c r="D25" s="20"/>
      <c r="E25" s="21">
        <v>36000000</v>
      </c>
      <c r="F25" s="22">
        <v>36000000</v>
      </c>
      <c r="G25" s="22"/>
      <c r="H25" s="22">
        <v>14999964</v>
      </c>
      <c r="I25" s="22"/>
      <c r="J25" s="22">
        <v>14999964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14999964</v>
      </c>
      <c r="X25" s="22">
        <v>12000000</v>
      </c>
      <c r="Y25" s="22">
        <v>2999964</v>
      </c>
      <c r="Z25" s="23">
        <v>24.999700000000001</v>
      </c>
      <c r="AA25" s="20">
        <v>36000000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88506605</v>
      </c>
      <c r="D32" s="29">
        <f t="shared" ref="D32:Y32" si="0">SUM(D6:D31)</f>
        <v>0</v>
      </c>
      <c r="E32" s="30">
        <f t="shared" si="0"/>
        <v>90253476</v>
      </c>
      <c r="F32" s="31">
        <f t="shared" si="0"/>
        <v>90253476</v>
      </c>
      <c r="G32" s="31">
        <f t="shared" si="0"/>
        <v>4581593</v>
      </c>
      <c r="H32" s="31">
        <f t="shared" si="0"/>
        <v>19588925</v>
      </c>
      <c r="I32" s="31">
        <f t="shared" si="0"/>
        <v>4589366</v>
      </c>
      <c r="J32" s="31">
        <f t="shared" si="0"/>
        <v>28759884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28759884</v>
      </c>
      <c r="X32" s="31">
        <f t="shared" si="0"/>
        <v>25563369</v>
      </c>
      <c r="Y32" s="31">
        <f t="shared" si="0"/>
        <v>3196515</v>
      </c>
      <c r="Z32" s="32">
        <f>+IF(X32&lt;&gt;0,+(Y32/X32)*100,0)</f>
        <v>12.504279072136384</v>
      </c>
      <c r="AA32" s="29">
        <f>SUM(AA6:AA31)</f>
        <v>90253476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20258738</v>
      </c>
      <c r="D34" s="20"/>
      <c r="E34" s="21">
        <v>21390312</v>
      </c>
      <c r="F34" s="22">
        <v>21390312</v>
      </c>
      <c r="G34" s="22">
        <v>1754817</v>
      </c>
      <c r="H34" s="22">
        <v>1898953</v>
      </c>
      <c r="I34" s="22">
        <v>1794770</v>
      </c>
      <c r="J34" s="22">
        <v>5448540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5448540</v>
      </c>
      <c r="X34" s="22">
        <v>5347578</v>
      </c>
      <c r="Y34" s="22">
        <v>100962</v>
      </c>
      <c r="Z34" s="23">
        <v>1.8879949016171431</v>
      </c>
      <c r="AA34" s="20">
        <v>21390312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106112</v>
      </c>
      <c r="D37" s="20"/>
      <c r="E37" s="21">
        <v>1305012</v>
      </c>
      <c r="F37" s="22">
        <v>1305012</v>
      </c>
      <c r="G37" s="22"/>
      <c r="H37" s="22">
        <v>798</v>
      </c>
      <c r="I37" s="22">
        <v>1392</v>
      </c>
      <c r="J37" s="22">
        <v>2190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2190</v>
      </c>
      <c r="X37" s="22">
        <v>326253</v>
      </c>
      <c r="Y37" s="22">
        <v>-324063</v>
      </c>
      <c r="Z37" s="23">
        <v>-99.328741804673058</v>
      </c>
      <c r="AA37" s="20">
        <v>1305012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8500008</v>
      </c>
      <c r="F38" s="22">
        <v>8500008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2125002</v>
      </c>
      <c r="Y38" s="22">
        <v>-2125002</v>
      </c>
      <c r="Z38" s="23">
        <v>-100</v>
      </c>
      <c r="AA38" s="20">
        <v>8500008</v>
      </c>
    </row>
    <row r="39" spans="1:27" ht="13.5" x14ac:dyDescent="0.25">
      <c r="A39" s="19" t="s">
        <v>65</v>
      </c>
      <c r="B39" s="15" t="s">
        <v>32</v>
      </c>
      <c r="C39" s="20">
        <v>2260661</v>
      </c>
      <c r="D39" s="20"/>
      <c r="E39" s="21">
        <v>1788396</v>
      </c>
      <c r="F39" s="22">
        <v>1788396</v>
      </c>
      <c r="G39" s="22">
        <v>135410</v>
      </c>
      <c r="H39" s="22">
        <v>146205</v>
      </c>
      <c r="I39" s="22">
        <v>141489</v>
      </c>
      <c r="J39" s="22">
        <v>423104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423104</v>
      </c>
      <c r="X39" s="22">
        <v>447099</v>
      </c>
      <c r="Y39" s="22">
        <v>-23995</v>
      </c>
      <c r="Z39" s="23">
        <v>-5.366820323910364</v>
      </c>
      <c r="AA39" s="20">
        <v>1788396</v>
      </c>
    </row>
    <row r="40" spans="1:27" ht="13.5" x14ac:dyDescent="0.25">
      <c r="A40" s="19" t="s">
        <v>40</v>
      </c>
      <c r="B40" s="15" t="s">
        <v>32</v>
      </c>
      <c r="C40" s="20">
        <v>2649039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518963</v>
      </c>
      <c r="D41" s="20"/>
      <c r="E41" s="21">
        <v>200004</v>
      </c>
      <c r="F41" s="22">
        <v>200004</v>
      </c>
      <c r="G41" s="22"/>
      <c r="H41" s="22">
        <v>20787</v>
      </c>
      <c r="I41" s="22">
        <v>25989</v>
      </c>
      <c r="J41" s="22">
        <v>46776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46776</v>
      </c>
      <c r="X41" s="22">
        <v>50001</v>
      </c>
      <c r="Y41" s="22">
        <v>-3225</v>
      </c>
      <c r="Z41" s="23">
        <v>-6.4498710025799486</v>
      </c>
      <c r="AA41" s="20">
        <v>200004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20802892</v>
      </c>
      <c r="D43" s="20"/>
      <c r="E43" s="21">
        <v>5268912</v>
      </c>
      <c r="F43" s="22">
        <v>5268912</v>
      </c>
      <c r="G43" s="22">
        <v>754341</v>
      </c>
      <c r="H43" s="22">
        <v>1726993</v>
      </c>
      <c r="I43" s="22">
        <v>1917496</v>
      </c>
      <c r="J43" s="22">
        <v>4398830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4398830</v>
      </c>
      <c r="X43" s="22">
        <v>1317228</v>
      </c>
      <c r="Y43" s="22">
        <v>3081602</v>
      </c>
      <c r="Z43" s="23">
        <v>233.94598353512072</v>
      </c>
      <c r="AA43" s="20">
        <v>5268912</v>
      </c>
    </row>
    <row r="44" spans="1:27" ht="13.5" x14ac:dyDescent="0.25">
      <c r="A44" s="19" t="s">
        <v>69</v>
      </c>
      <c r="B44" s="15" t="s">
        <v>32</v>
      </c>
      <c r="C44" s="20">
        <v>2758176</v>
      </c>
      <c r="D44" s="20"/>
      <c r="E44" s="21">
        <v>2472036</v>
      </c>
      <c r="F44" s="22">
        <v>2472036</v>
      </c>
      <c r="G44" s="22">
        <v>199922</v>
      </c>
      <c r="H44" s="22">
        <v>591830</v>
      </c>
      <c r="I44" s="22">
        <v>425898</v>
      </c>
      <c r="J44" s="22">
        <v>1217650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1217650</v>
      </c>
      <c r="X44" s="22">
        <v>618009</v>
      </c>
      <c r="Y44" s="22">
        <v>599641</v>
      </c>
      <c r="Z44" s="23">
        <v>97.027874998584167</v>
      </c>
      <c r="AA44" s="20">
        <v>2472036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49354581</v>
      </c>
      <c r="D47" s="29">
        <f t="shared" ref="D47:Y47" si="1">SUM(D34:D46)</f>
        <v>0</v>
      </c>
      <c r="E47" s="30">
        <f t="shared" si="1"/>
        <v>40924680</v>
      </c>
      <c r="F47" s="31">
        <f t="shared" si="1"/>
        <v>40924680</v>
      </c>
      <c r="G47" s="31">
        <f t="shared" si="1"/>
        <v>2844490</v>
      </c>
      <c r="H47" s="31">
        <f t="shared" si="1"/>
        <v>4385566</v>
      </c>
      <c r="I47" s="31">
        <f t="shared" si="1"/>
        <v>4307034</v>
      </c>
      <c r="J47" s="31">
        <f t="shared" si="1"/>
        <v>11537090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11537090</v>
      </c>
      <c r="X47" s="31">
        <f t="shared" si="1"/>
        <v>10231170</v>
      </c>
      <c r="Y47" s="31">
        <f t="shared" si="1"/>
        <v>1305920</v>
      </c>
      <c r="Z47" s="32">
        <f>+IF(X47&lt;&gt;0,+(Y47/X47)*100,0)</f>
        <v>12.764131570485096</v>
      </c>
      <c r="AA47" s="29">
        <f>SUM(AA34:AA46)</f>
        <v>40924680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39152024</v>
      </c>
      <c r="D48" s="39">
        <f t="shared" si="2"/>
        <v>0</v>
      </c>
      <c r="E48" s="40">
        <f t="shared" si="2"/>
        <v>49328796</v>
      </c>
      <c r="F48" s="41">
        <f t="shared" si="2"/>
        <v>49328796</v>
      </c>
      <c r="G48" s="41">
        <f t="shared" si="2"/>
        <v>1737103</v>
      </c>
      <c r="H48" s="41">
        <f t="shared" si="2"/>
        <v>15203359</v>
      </c>
      <c r="I48" s="41">
        <f t="shared" si="2"/>
        <v>282332</v>
      </c>
      <c r="J48" s="41">
        <f t="shared" si="2"/>
        <v>17222794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17222794</v>
      </c>
      <c r="X48" s="41">
        <f t="shared" si="2"/>
        <v>15332199</v>
      </c>
      <c r="Y48" s="41">
        <f t="shared" si="2"/>
        <v>1890595</v>
      </c>
      <c r="Z48" s="42">
        <f>+IF(X48&lt;&gt;0,+(Y48/X48)*100,0)</f>
        <v>12.330879608332765</v>
      </c>
      <c r="AA48" s="39">
        <f>+AA32-AA47</f>
        <v>49328796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39152024</v>
      </c>
      <c r="D51" s="48">
        <f t="shared" si="3"/>
        <v>0</v>
      </c>
      <c r="E51" s="49">
        <f t="shared" si="3"/>
        <v>49328796</v>
      </c>
      <c r="F51" s="50">
        <f t="shared" si="3"/>
        <v>49328796</v>
      </c>
      <c r="G51" s="50">
        <f t="shared" si="3"/>
        <v>1737103</v>
      </c>
      <c r="H51" s="50">
        <f t="shared" si="3"/>
        <v>15203359</v>
      </c>
      <c r="I51" s="50">
        <f t="shared" si="3"/>
        <v>282332</v>
      </c>
      <c r="J51" s="50">
        <f t="shared" si="3"/>
        <v>17222794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17222794</v>
      </c>
      <c r="X51" s="50">
        <f t="shared" si="3"/>
        <v>15332199</v>
      </c>
      <c r="Y51" s="50">
        <f t="shared" si="3"/>
        <v>1890595</v>
      </c>
      <c r="Z51" s="51">
        <f>+IF(X51&lt;&gt;0,+(Y51/X51)*100,0)</f>
        <v>12.330879608332765</v>
      </c>
      <c r="AA51" s="48">
        <f>SUM(AA48:AA50)</f>
        <v>49328796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39152024</v>
      </c>
      <c r="D53" s="54">
        <f>+D51-D52</f>
        <v>0</v>
      </c>
      <c r="E53" s="55">
        <f t="shared" si="4"/>
        <v>49328796</v>
      </c>
      <c r="F53" s="56">
        <f t="shared" si="4"/>
        <v>49328796</v>
      </c>
      <c r="G53" s="56">
        <f t="shared" si="4"/>
        <v>1737103</v>
      </c>
      <c r="H53" s="56">
        <f t="shared" si="4"/>
        <v>15203359</v>
      </c>
      <c r="I53" s="56">
        <f t="shared" si="4"/>
        <v>282332</v>
      </c>
      <c r="J53" s="56">
        <f t="shared" si="4"/>
        <v>17222794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17222794</v>
      </c>
      <c r="X53" s="56">
        <f t="shared" si="4"/>
        <v>15332199</v>
      </c>
      <c r="Y53" s="56">
        <f t="shared" si="4"/>
        <v>1890595</v>
      </c>
      <c r="Z53" s="57">
        <f>+IF(X53&lt;&gt;0,+(Y53/X53)*100,0)</f>
        <v>12.330879608332765</v>
      </c>
      <c r="AA53" s="54">
        <f>+AA51-AA52</f>
        <v>49328796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39152024</v>
      </c>
      <c r="D56" s="48">
        <f>SUM(D53:D55)</f>
        <v>0</v>
      </c>
      <c r="E56" s="49">
        <f t="shared" si="5"/>
        <v>49328796</v>
      </c>
      <c r="F56" s="50">
        <f t="shared" si="5"/>
        <v>49328796</v>
      </c>
      <c r="G56" s="50">
        <f t="shared" si="5"/>
        <v>1737103</v>
      </c>
      <c r="H56" s="50">
        <f t="shared" si="5"/>
        <v>15203359</v>
      </c>
      <c r="I56" s="50">
        <f t="shared" si="5"/>
        <v>282332</v>
      </c>
      <c r="J56" s="50">
        <f t="shared" si="5"/>
        <v>17222794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17222794</v>
      </c>
      <c r="X56" s="50">
        <f t="shared" si="5"/>
        <v>15332199</v>
      </c>
      <c r="Y56" s="50">
        <f t="shared" si="5"/>
        <v>1890595</v>
      </c>
      <c r="Z56" s="51">
        <f>+IF(X56&lt;&gt;0,+(Y56/X56)*100,0)</f>
        <v>12.330879608332765</v>
      </c>
      <c r="AA56" s="48">
        <f>SUM(AA53:AA55)</f>
        <v>49328796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39152024</v>
      </c>
      <c r="D59" s="65">
        <f>SUM(D56:D58)</f>
        <v>0</v>
      </c>
      <c r="E59" s="66">
        <f t="shared" si="6"/>
        <v>49328796</v>
      </c>
      <c r="F59" s="67">
        <f t="shared" si="6"/>
        <v>49328796</v>
      </c>
      <c r="G59" s="67">
        <f t="shared" si="6"/>
        <v>1737103</v>
      </c>
      <c r="H59" s="67">
        <f t="shared" si="6"/>
        <v>15203359</v>
      </c>
      <c r="I59" s="67">
        <f t="shared" si="6"/>
        <v>282332</v>
      </c>
      <c r="J59" s="67">
        <f t="shared" si="6"/>
        <v>17222794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17222794</v>
      </c>
      <c r="X59" s="67">
        <f t="shared" si="6"/>
        <v>15332199</v>
      </c>
      <c r="Y59" s="67">
        <f t="shared" si="6"/>
        <v>1890595</v>
      </c>
      <c r="Z59" s="68">
        <f>+IF(X59&lt;&gt;0,+(Y59/X59)*100,0)</f>
        <v>12.330879608332765</v>
      </c>
      <c r="AA59" s="65">
        <f>SUM(AA56:AA58)</f>
        <v>49328796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56157112</v>
      </c>
      <c r="D9" s="20"/>
      <c r="E9" s="21">
        <v>69179368</v>
      </c>
      <c r="F9" s="22">
        <v>69179368</v>
      </c>
      <c r="G9" s="22">
        <v>5436224</v>
      </c>
      <c r="H9" s="22">
        <v>5303320</v>
      </c>
      <c r="I9" s="22">
        <v>5164440</v>
      </c>
      <c r="J9" s="22">
        <v>15903984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15903984</v>
      </c>
      <c r="X9" s="22">
        <v>17294835</v>
      </c>
      <c r="Y9" s="22">
        <v>-1390851</v>
      </c>
      <c r="Z9" s="23">
        <v>-8.0420021353195903</v>
      </c>
      <c r="AA9" s="20">
        <v>69179368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24312392</v>
      </c>
      <c r="D13" s="20"/>
      <c r="E13" s="21">
        <v>23207334</v>
      </c>
      <c r="F13" s="22">
        <v>23207334</v>
      </c>
      <c r="G13" s="22">
        <v>2464250</v>
      </c>
      <c r="H13" s="22">
        <v>2494364</v>
      </c>
      <c r="I13" s="22">
        <v>2531006</v>
      </c>
      <c r="J13" s="22">
        <v>7489620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7489620</v>
      </c>
      <c r="X13" s="22">
        <v>5801832</v>
      </c>
      <c r="Y13" s="22">
        <v>1687788</v>
      </c>
      <c r="Z13" s="23">
        <v>29.090604484928207</v>
      </c>
      <c r="AA13" s="20">
        <v>23207334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46094200</v>
      </c>
      <c r="G25" s="22">
        <v>21507250</v>
      </c>
      <c r="H25" s="22"/>
      <c r="I25" s="22"/>
      <c r="J25" s="22">
        <v>21507250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21507250</v>
      </c>
      <c r="X25" s="22">
        <v>11523549</v>
      </c>
      <c r="Y25" s="22">
        <v>9983701</v>
      </c>
      <c r="Z25" s="23">
        <v>86.63738055003715</v>
      </c>
      <c r="AA25" s="20">
        <v>46094200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781726</v>
      </c>
      <c r="F28" s="22">
        <v>781726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195429</v>
      </c>
      <c r="Y28" s="22">
        <v>-195429</v>
      </c>
      <c r="Z28" s="23">
        <v>-100</v>
      </c>
      <c r="AA28" s="20">
        <v>781726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80469504</v>
      </c>
      <c r="D32" s="29">
        <f t="shared" ref="D32:Y32" si="0">SUM(D6:D31)</f>
        <v>0</v>
      </c>
      <c r="E32" s="30">
        <f t="shared" si="0"/>
        <v>139262628</v>
      </c>
      <c r="F32" s="31">
        <f t="shared" si="0"/>
        <v>139262628</v>
      </c>
      <c r="G32" s="31">
        <f t="shared" si="0"/>
        <v>29407724</v>
      </c>
      <c r="H32" s="31">
        <f t="shared" si="0"/>
        <v>7797684</v>
      </c>
      <c r="I32" s="31">
        <f t="shared" si="0"/>
        <v>7695446</v>
      </c>
      <c r="J32" s="31">
        <f t="shared" si="0"/>
        <v>44900854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44900854</v>
      </c>
      <c r="X32" s="31">
        <f t="shared" si="0"/>
        <v>34815645</v>
      </c>
      <c r="Y32" s="31">
        <f t="shared" si="0"/>
        <v>10085209</v>
      </c>
      <c r="Z32" s="32">
        <f>+IF(X32&lt;&gt;0,+(Y32/X32)*100,0)</f>
        <v>28.967462759917272</v>
      </c>
      <c r="AA32" s="29">
        <f>SUM(AA6:AA31)</f>
        <v>139262628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20334820</v>
      </c>
      <c r="D34" s="20"/>
      <c r="E34" s="21">
        <v>22799730</v>
      </c>
      <c r="F34" s="22">
        <v>22799730</v>
      </c>
      <c r="G34" s="22">
        <v>1697100</v>
      </c>
      <c r="H34" s="22">
        <v>1882289</v>
      </c>
      <c r="I34" s="22">
        <v>1637785</v>
      </c>
      <c r="J34" s="22">
        <v>5217174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5217174</v>
      </c>
      <c r="X34" s="22">
        <v>5699955</v>
      </c>
      <c r="Y34" s="22">
        <v>-482781</v>
      </c>
      <c r="Z34" s="23">
        <v>-8.469908972965575</v>
      </c>
      <c r="AA34" s="20">
        <v>22799730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205801</v>
      </c>
      <c r="D37" s="20"/>
      <c r="E37" s="21">
        <v>312088</v>
      </c>
      <c r="F37" s="22">
        <v>312088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78024</v>
      </c>
      <c r="Y37" s="22">
        <v>-78024</v>
      </c>
      <c r="Z37" s="23">
        <v>-100</v>
      </c>
      <c r="AA37" s="20">
        <v>312088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9020000</v>
      </c>
      <c r="F38" s="22">
        <v>9020000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2255001</v>
      </c>
      <c r="Y38" s="22">
        <v>-2255001</v>
      </c>
      <c r="Z38" s="23">
        <v>-100</v>
      </c>
      <c r="AA38" s="20">
        <v>9020000</v>
      </c>
    </row>
    <row r="39" spans="1:27" ht="13.5" x14ac:dyDescent="0.25">
      <c r="A39" s="19" t="s">
        <v>65</v>
      </c>
      <c r="B39" s="15" t="s">
        <v>32</v>
      </c>
      <c r="C39" s="20">
        <v>96556</v>
      </c>
      <c r="D39" s="20"/>
      <c r="E39" s="21">
        <v>104708</v>
      </c>
      <c r="F39" s="22">
        <v>104708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26181</v>
      </c>
      <c r="Y39" s="22">
        <v>-26181</v>
      </c>
      <c r="Z39" s="23">
        <v>-100</v>
      </c>
      <c r="AA39" s="20">
        <v>104708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6549818</v>
      </c>
      <c r="D41" s="20"/>
      <c r="E41" s="21">
        <v>10512640</v>
      </c>
      <c r="F41" s="22">
        <v>10512640</v>
      </c>
      <c r="G41" s="22"/>
      <c r="H41" s="22">
        <v>999927</v>
      </c>
      <c r="I41" s="22">
        <v>929370</v>
      </c>
      <c r="J41" s="22">
        <v>1929297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1929297</v>
      </c>
      <c r="X41" s="22">
        <v>2628162</v>
      </c>
      <c r="Y41" s="22">
        <v>-698865</v>
      </c>
      <c r="Z41" s="23">
        <v>-26.591397333954298</v>
      </c>
      <c r="AA41" s="20">
        <v>10512640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50083727</v>
      </c>
      <c r="D43" s="20"/>
      <c r="E43" s="21">
        <v>10141645</v>
      </c>
      <c r="F43" s="22">
        <v>10141645</v>
      </c>
      <c r="G43" s="22">
        <v>663</v>
      </c>
      <c r="H43" s="22">
        <v>10674</v>
      </c>
      <c r="I43" s="22">
        <v>11335</v>
      </c>
      <c r="J43" s="22">
        <v>22672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22672</v>
      </c>
      <c r="X43" s="22">
        <v>2535414</v>
      </c>
      <c r="Y43" s="22">
        <v>-2512742</v>
      </c>
      <c r="Z43" s="23">
        <v>-99.105787062783435</v>
      </c>
      <c r="AA43" s="20">
        <v>10141645</v>
      </c>
    </row>
    <row r="44" spans="1:27" ht="13.5" x14ac:dyDescent="0.25">
      <c r="A44" s="19" t="s">
        <v>69</v>
      </c>
      <c r="B44" s="15" t="s">
        <v>32</v>
      </c>
      <c r="C44" s="20">
        <v>170240</v>
      </c>
      <c r="D44" s="20"/>
      <c r="E44" s="21">
        <v>185500</v>
      </c>
      <c r="F44" s="22">
        <v>185500</v>
      </c>
      <c r="G44" s="22">
        <v>14102</v>
      </c>
      <c r="H44" s="22">
        <v>15980</v>
      </c>
      <c r="I44" s="22">
        <v>13537</v>
      </c>
      <c r="J44" s="22">
        <v>43619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43619</v>
      </c>
      <c r="X44" s="22">
        <v>46377</v>
      </c>
      <c r="Y44" s="22">
        <v>-2758</v>
      </c>
      <c r="Z44" s="23">
        <v>-5.9469133406645538</v>
      </c>
      <c r="AA44" s="20">
        <v>185500</v>
      </c>
    </row>
    <row r="45" spans="1:27" ht="13.5" x14ac:dyDescent="0.25">
      <c r="A45" s="19" t="s">
        <v>70</v>
      </c>
      <c r="B45" s="15" t="s">
        <v>32</v>
      </c>
      <c r="C45" s="20">
        <v>8056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77449018</v>
      </c>
      <c r="D47" s="29">
        <f t="shared" ref="D47:Y47" si="1">SUM(D34:D46)</f>
        <v>0</v>
      </c>
      <c r="E47" s="30">
        <f t="shared" si="1"/>
        <v>53076311</v>
      </c>
      <c r="F47" s="31">
        <f t="shared" si="1"/>
        <v>53076311</v>
      </c>
      <c r="G47" s="31">
        <f t="shared" si="1"/>
        <v>1711865</v>
      </c>
      <c r="H47" s="31">
        <f t="shared" si="1"/>
        <v>2908870</v>
      </c>
      <c r="I47" s="31">
        <f t="shared" si="1"/>
        <v>2592027</v>
      </c>
      <c r="J47" s="31">
        <f t="shared" si="1"/>
        <v>7212762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7212762</v>
      </c>
      <c r="X47" s="31">
        <f t="shared" si="1"/>
        <v>13269114</v>
      </c>
      <c r="Y47" s="31">
        <f t="shared" si="1"/>
        <v>-6056352</v>
      </c>
      <c r="Z47" s="32">
        <f>+IF(X47&lt;&gt;0,+(Y47/X47)*100,0)</f>
        <v>-45.642474697255594</v>
      </c>
      <c r="AA47" s="29">
        <f>SUM(AA34:AA46)</f>
        <v>53076311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3020486</v>
      </c>
      <c r="D48" s="39">
        <f t="shared" si="2"/>
        <v>0</v>
      </c>
      <c r="E48" s="40">
        <f t="shared" si="2"/>
        <v>86186317</v>
      </c>
      <c r="F48" s="41">
        <f t="shared" si="2"/>
        <v>86186317</v>
      </c>
      <c r="G48" s="41">
        <f t="shared" si="2"/>
        <v>27695859</v>
      </c>
      <c r="H48" s="41">
        <f t="shared" si="2"/>
        <v>4888814</v>
      </c>
      <c r="I48" s="41">
        <f t="shared" si="2"/>
        <v>5103419</v>
      </c>
      <c r="J48" s="41">
        <f t="shared" si="2"/>
        <v>37688092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37688092</v>
      </c>
      <c r="X48" s="41">
        <f t="shared" si="2"/>
        <v>21546531</v>
      </c>
      <c r="Y48" s="41">
        <f t="shared" si="2"/>
        <v>16141561</v>
      </c>
      <c r="Z48" s="42">
        <f>+IF(X48&lt;&gt;0,+(Y48/X48)*100,0)</f>
        <v>74.914894652879397</v>
      </c>
      <c r="AA48" s="39">
        <f>+AA32-AA47</f>
        <v>86186317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3020486</v>
      </c>
      <c r="D51" s="48">
        <f t="shared" si="3"/>
        <v>0</v>
      </c>
      <c r="E51" s="49">
        <f t="shared" si="3"/>
        <v>86186317</v>
      </c>
      <c r="F51" s="50">
        <f t="shared" si="3"/>
        <v>86186317</v>
      </c>
      <c r="G51" s="50">
        <f t="shared" si="3"/>
        <v>27695859</v>
      </c>
      <c r="H51" s="50">
        <f t="shared" si="3"/>
        <v>4888814</v>
      </c>
      <c r="I51" s="50">
        <f t="shared" si="3"/>
        <v>5103419</v>
      </c>
      <c r="J51" s="50">
        <f t="shared" si="3"/>
        <v>37688092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37688092</v>
      </c>
      <c r="X51" s="50">
        <f t="shared" si="3"/>
        <v>21546531</v>
      </c>
      <c r="Y51" s="50">
        <f t="shared" si="3"/>
        <v>16141561</v>
      </c>
      <c r="Z51" s="51">
        <f>+IF(X51&lt;&gt;0,+(Y51/X51)*100,0)</f>
        <v>74.914894652879397</v>
      </c>
      <c r="AA51" s="48">
        <f>SUM(AA48:AA50)</f>
        <v>86186317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3020486</v>
      </c>
      <c r="D53" s="54">
        <f>+D51-D52</f>
        <v>0</v>
      </c>
      <c r="E53" s="55">
        <f t="shared" si="4"/>
        <v>86186317</v>
      </c>
      <c r="F53" s="56">
        <f t="shared" si="4"/>
        <v>86186317</v>
      </c>
      <c r="G53" s="56">
        <f t="shared" si="4"/>
        <v>27695859</v>
      </c>
      <c r="H53" s="56">
        <f t="shared" si="4"/>
        <v>4888814</v>
      </c>
      <c r="I53" s="56">
        <f t="shared" si="4"/>
        <v>5103419</v>
      </c>
      <c r="J53" s="56">
        <f t="shared" si="4"/>
        <v>37688092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37688092</v>
      </c>
      <c r="X53" s="56">
        <f t="shared" si="4"/>
        <v>21546531</v>
      </c>
      <c r="Y53" s="56">
        <f t="shared" si="4"/>
        <v>16141561</v>
      </c>
      <c r="Z53" s="57">
        <f>+IF(X53&lt;&gt;0,+(Y53/X53)*100,0)</f>
        <v>74.914894652879397</v>
      </c>
      <c r="AA53" s="54">
        <f>+AA51-AA52</f>
        <v>86186317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3020486</v>
      </c>
      <c r="D56" s="48">
        <f>SUM(D53:D55)</f>
        <v>0</v>
      </c>
      <c r="E56" s="49">
        <f t="shared" si="5"/>
        <v>86186317</v>
      </c>
      <c r="F56" s="50">
        <f t="shared" si="5"/>
        <v>86186317</v>
      </c>
      <c r="G56" s="50">
        <f t="shared" si="5"/>
        <v>27695859</v>
      </c>
      <c r="H56" s="50">
        <f t="shared" si="5"/>
        <v>4888814</v>
      </c>
      <c r="I56" s="50">
        <f t="shared" si="5"/>
        <v>5103419</v>
      </c>
      <c r="J56" s="50">
        <f t="shared" si="5"/>
        <v>37688092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37688092</v>
      </c>
      <c r="X56" s="50">
        <f t="shared" si="5"/>
        <v>21546531</v>
      </c>
      <c r="Y56" s="50">
        <f t="shared" si="5"/>
        <v>16141561</v>
      </c>
      <c r="Z56" s="51">
        <f>+IF(X56&lt;&gt;0,+(Y56/X56)*100,0)</f>
        <v>74.914894652879397</v>
      </c>
      <c r="AA56" s="48">
        <f>SUM(AA53:AA55)</f>
        <v>86186317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3020486</v>
      </c>
      <c r="D59" s="65">
        <f>SUM(D56:D58)</f>
        <v>0</v>
      </c>
      <c r="E59" s="66">
        <f t="shared" si="6"/>
        <v>86186317</v>
      </c>
      <c r="F59" s="67">
        <f t="shared" si="6"/>
        <v>86186317</v>
      </c>
      <c r="G59" s="67">
        <f t="shared" si="6"/>
        <v>27695859</v>
      </c>
      <c r="H59" s="67">
        <f t="shared" si="6"/>
        <v>4888814</v>
      </c>
      <c r="I59" s="67">
        <f t="shared" si="6"/>
        <v>5103419</v>
      </c>
      <c r="J59" s="67">
        <f t="shared" si="6"/>
        <v>37688092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37688092</v>
      </c>
      <c r="X59" s="67">
        <f t="shared" si="6"/>
        <v>21546531</v>
      </c>
      <c r="Y59" s="67">
        <f t="shared" si="6"/>
        <v>16141561</v>
      </c>
      <c r="Z59" s="68">
        <f>+IF(X59&lt;&gt;0,+(Y59/X59)*100,0)</f>
        <v>74.914894652879397</v>
      </c>
      <c r="AA59" s="65">
        <f>SUM(AA56:AA58)</f>
        <v>86186317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28099519</v>
      </c>
      <c r="D9" s="20"/>
      <c r="E9" s="21">
        <v>27914040</v>
      </c>
      <c r="F9" s="22">
        <v>27914040</v>
      </c>
      <c r="G9" s="22">
        <v>2927984</v>
      </c>
      <c r="H9" s="22">
        <v>2716236</v>
      </c>
      <c r="I9" s="22">
        <v>2629470</v>
      </c>
      <c r="J9" s="22">
        <v>8273690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8273690</v>
      </c>
      <c r="X9" s="22">
        <v>7828921</v>
      </c>
      <c r="Y9" s="22">
        <v>444769</v>
      </c>
      <c r="Z9" s="23">
        <v>5.6811021595440803</v>
      </c>
      <c r="AA9" s="20">
        <v>27914040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1297150</v>
      </c>
      <c r="F10" s="22">
        <v>1297150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324288</v>
      </c>
      <c r="Y10" s="22">
        <v>-324288</v>
      </c>
      <c r="Z10" s="23">
        <v>-100</v>
      </c>
      <c r="AA10" s="20">
        <v>1297150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15707961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-39</v>
      </c>
      <c r="F19" s="22">
        <v>-39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-9</v>
      </c>
      <c r="Y19" s="22">
        <v>9</v>
      </c>
      <c r="Z19" s="23">
        <v>-100</v>
      </c>
      <c r="AA19" s="20">
        <v>-39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1073000</v>
      </c>
      <c r="D25" s="20"/>
      <c r="E25" s="21">
        <v>9663497</v>
      </c>
      <c r="F25" s="22">
        <v>9663497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3635743</v>
      </c>
      <c r="Y25" s="22">
        <v>-3635743</v>
      </c>
      <c r="Z25" s="23">
        <v>-100</v>
      </c>
      <c r="AA25" s="20">
        <v>9663497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44880480</v>
      </c>
      <c r="D32" s="29">
        <f t="shared" ref="D32:Y32" si="0">SUM(D6:D31)</f>
        <v>0</v>
      </c>
      <c r="E32" s="30">
        <f t="shared" si="0"/>
        <v>38874648</v>
      </c>
      <c r="F32" s="31">
        <f t="shared" si="0"/>
        <v>38874648</v>
      </c>
      <c r="G32" s="31">
        <f t="shared" si="0"/>
        <v>2927984</v>
      </c>
      <c r="H32" s="31">
        <f t="shared" si="0"/>
        <v>2716236</v>
      </c>
      <c r="I32" s="31">
        <f t="shared" si="0"/>
        <v>2629470</v>
      </c>
      <c r="J32" s="31">
        <f t="shared" si="0"/>
        <v>8273690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8273690</v>
      </c>
      <c r="X32" s="31">
        <f t="shared" si="0"/>
        <v>11788943</v>
      </c>
      <c r="Y32" s="31">
        <f t="shared" si="0"/>
        <v>-3515253</v>
      </c>
      <c r="Z32" s="32">
        <f>+IF(X32&lt;&gt;0,+(Y32/X32)*100,0)</f>
        <v>-29.818220344266656</v>
      </c>
      <c r="AA32" s="29">
        <f>SUM(AA6:AA31)</f>
        <v>38874648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10040731</v>
      </c>
      <c r="D34" s="20"/>
      <c r="E34" s="21">
        <v>11182065</v>
      </c>
      <c r="F34" s="22">
        <v>11182065</v>
      </c>
      <c r="G34" s="22"/>
      <c r="H34" s="22">
        <v>1747450</v>
      </c>
      <c r="I34" s="22">
        <v>930823</v>
      </c>
      <c r="J34" s="22">
        <v>2678273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2678273</v>
      </c>
      <c r="X34" s="22">
        <v>2795520</v>
      </c>
      <c r="Y34" s="22">
        <v>-117247</v>
      </c>
      <c r="Z34" s="23">
        <v>-4.1941034226190474</v>
      </c>
      <c r="AA34" s="20">
        <v>11182065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378977</v>
      </c>
      <c r="D37" s="20"/>
      <c r="E37" s="21">
        <v>466066</v>
      </c>
      <c r="F37" s="22">
        <v>466066</v>
      </c>
      <c r="G37" s="22"/>
      <c r="H37" s="22"/>
      <c r="I37" s="22">
        <v>29918</v>
      </c>
      <c r="J37" s="22">
        <v>29918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29918</v>
      </c>
      <c r="X37" s="22">
        <v>116517</v>
      </c>
      <c r="Y37" s="22">
        <v>-86599</v>
      </c>
      <c r="Z37" s="23">
        <v>-74.323060154312245</v>
      </c>
      <c r="AA37" s="20">
        <v>466066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5515300</v>
      </c>
      <c r="D39" s="20"/>
      <c r="E39" s="21">
        <v>463746</v>
      </c>
      <c r="F39" s="22">
        <v>463746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115935</v>
      </c>
      <c r="Y39" s="22">
        <v>-115935</v>
      </c>
      <c r="Z39" s="23">
        <v>-100</v>
      </c>
      <c r="AA39" s="20">
        <v>463746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962171</v>
      </c>
      <c r="F41" s="22">
        <v>962171</v>
      </c>
      <c r="G41" s="22">
        <v>2000</v>
      </c>
      <c r="H41" s="22"/>
      <c r="I41" s="22"/>
      <c r="J41" s="22">
        <v>2000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2000</v>
      </c>
      <c r="X41" s="22">
        <v>240543</v>
      </c>
      <c r="Y41" s="22">
        <v>-238543</v>
      </c>
      <c r="Z41" s="23">
        <v>-99.168547827207604</v>
      </c>
      <c r="AA41" s="20">
        <v>962171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37215629</v>
      </c>
      <c r="D43" s="20"/>
      <c r="E43" s="21">
        <v>26071898</v>
      </c>
      <c r="F43" s="22">
        <v>26071898</v>
      </c>
      <c r="G43" s="22"/>
      <c r="H43" s="22">
        <v>6633</v>
      </c>
      <c r="I43" s="22"/>
      <c r="J43" s="22">
        <v>6633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6633</v>
      </c>
      <c r="X43" s="22">
        <v>6517974</v>
      </c>
      <c r="Y43" s="22">
        <v>-6511341</v>
      </c>
      <c r="Z43" s="23">
        <v>-99.89823524917405</v>
      </c>
      <c r="AA43" s="20">
        <v>26071898</v>
      </c>
    </row>
    <row r="44" spans="1:27" ht="13.5" x14ac:dyDescent="0.25">
      <c r="A44" s="19" t="s">
        <v>69</v>
      </c>
      <c r="B44" s="15" t="s">
        <v>32</v>
      </c>
      <c r="C44" s="20">
        <v>6602671</v>
      </c>
      <c r="D44" s="20"/>
      <c r="E44" s="21">
        <v>1465167</v>
      </c>
      <c r="F44" s="22">
        <v>1465167</v>
      </c>
      <c r="G44" s="22">
        <v>39857</v>
      </c>
      <c r="H44" s="22">
        <v>55154</v>
      </c>
      <c r="I44" s="22">
        <v>67365</v>
      </c>
      <c r="J44" s="22">
        <v>162376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162376</v>
      </c>
      <c r="X44" s="22">
        <v>366294</v>
      </c>
      <c r="Y44" s="22">
        <v>-203918</v>
      </c>
      <c r="Z44" s="23">
        <v>-55.670581554707418</v>
      </c>
      <c r="AA44" s="20">
        <v>1465167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59753308</v>
      </c>
      <c r="D47" s="29">
        <f t="shared" ref="D47:Y47" si="1">SUM(D34:D46)</f>
        <v>0</v>
      </c>
      <c r="E47" s="30">
        <f t="shared" si="1"/>
        <v>40611113</v>
      </c>
      <c r="F47" s="31">
        <f t="shared" si="1"/>
        <v>40611113</v>
      </c>
      <c r="G47" s="31">
        <f t="shared" si="1"/>
        <v>41857</v>
      </c>
      <c r="H47" s="31">
        <f t="shared" si="1"/>
        <v>1809237</v>
      </c>
      <c r="I47" s="31">
        <f t="shared" si="1"/>
        <v>1028106</v>
      </c>
      <c r="J47" s="31">
        <f t="shared" si="1"/>
        <v>2879200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2879200</v>
      </c>
      <c r="X47" s="31">
        <f t="shared" si="1"/>
        <v>10152783</v>
      </c>
      <c r="Y47" s="31">
        <f t="shared" si="1"/>
        <v>-7273583</v>
      </c>
      <c r="Z47" s="32">
        <f>+IF(X47&lt;&gt;0,+(Y47/X47)*100,0)</f>
        <v>-71.641273136636528</v>
      </c>
      <c r="AA47" s="29">
        <f>SUM(AA34:AA46)</f>
        <v>40611113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-14872828</v>
      </c>
      <c r="D48" s="39">
        <f t="shared" si="2"/>
        <v>0</v>
      </c>
      <c r="E48" s="40">
        <f t="shared" si="2"/>
        <v>-1736465</v>
      </c>
      <c r="F48" s="41">
        <f t="shared" si="2"/>
        <v>-1736465</v>
      </c>
      <c r="G48" s="41">
        <f t="shared" si="2"/>
        <v>2886127</v>
      </c>
      <c r="H48" s="41">
        <f t="shared" si="2"/>
        <v>906999</v>
      </c>
      <c r="I48" s="41">
        <f t="shared" si="2"/>
        <v>1601364</v>
      </c>
      <c r="J48" s="41">
        <f t="shared" si="2"/>
        <v>5394490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5394490</v>
      </c>
      <c r="X48" s="41">
        <f t="shared" si="2"/>
        <v>1636160</v>
      </c>
      <c r="Y48" s="41">
        <f t="shared" si="2"/>
        <v>3758330</v>
      </c>
      <c r="Z48" s="42">
        <f>+IF(X48&lt;&gt;0,+(Y48/X48)*100,0)</f>
        <v>229.70430764717386</v>
      </c>
      <c r="AA48" s="39">
        <f>+AA32-AA47</f>
        <v>-1736465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-14872828</v>
      </c>
      <c r="D51" s="48">
        <f t="shared" si="3"/>
        <v>0</v>
      </c>
      <c r="E51" s="49">
        <f t="shared" si="3"/>
        <v>-1736465</v>
      </c>
      <c r="F51" s="50">
        <f t="shared" si="3"/>
        <v>-1736465</v>
      </c>
      <c r="G51" s="50">
        <f t="shared" si="3"/>
        <v>2886127</v>
      </c>
      <c r="H51" s="50">
        <f t="shared" si="3"/>
        <v>906999</v>
      </c>
      <c r="I51" s="50">
        <f t="shared" si="3"/>
        <v>1601364</v>
      </c>
      <c r="J51" s="50">
        <f t="shared" si="3"/>
        <v>5394490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5394490</v>
      </c>
      <c r="X51" s="50">
        <f t="shared" si="3"/>
        <v>1636160</v>
      </c>
      <c r="Y51" s="50">
        <f t="shared" si="3"/>
        <v>3758330</v>
      </c>
      <c r="Z51" s="51">
        <f>+IF(X51&lt;&gt;0,+(Y51/X51)*100,0)</f>
        <v>229.70430764717386</v>
      </c>
      <c r="AA51" s="48">
        <f>SUM(AA48:AA50)</f>
        <v>-1736465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-14872828</v>
      </c>
      <c r="D53" s="54">
        <f>+D51-D52</f>
        <v>0</v>
      </c>
      <c r="E53" s="55">
        <f t="shared" si="4"/>
        <v>-1736465</v>
      </c>
      <c r="F53" s="56">
        <f t="shared" si="4"/>
        <v>-1736465</v>
      </c>
      <c r="G53" s="56">
        <f t="shared" si="4"/>
        <v>2886127</v>
      </c>
      <c r="H53" s="56">
        <f t="shared" si="4"/>
        <v>906999</v>
      </c>
      <c r="I53" s="56">
        <f t="shared" si="4"/>
        <v>1601364</v>
      </c>
      <c r="J53" s="56">
        <f t="shared" si="4"/>
        <v>5394490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5394490</v>
      </c>
      <c r="X53" s="56">
        <f t="shared" si="4"/>
        <v>1636160</v>
      </c>
      <c r="Y53" s="56">
        <f t="shared" si="4"/>
        <v>3758330</v>
      </c>
      <c r="Z53" s="57">
        <f>+IF(X53&lt;&gt;0,+(Y53/X53)*100,0)</f>
        <v>229.70430764717386</v>
      </c>
      <c r="AA53" s="54">
        <f>+AA51-AA52</f>
        <v>-1736465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-14872828</v>
      </c>
      <c r="D56" s="48">
        <f>SUM(D53:D55)</f>
        <v>0</v>
      </c>
      <c r="E56" s="49">
        <f t="shared" si="5"/>
        <v>-1736465</v>
      </c>
      <c r="F56" s="50">
        <f t="shared" si="5"/>
        <v>-1736465</v>
      </c>
      <c r="G56" s="50">
        <f t="shared" si="5"/>
        <v>2886127</v>
      </c>
      <c r="H56" s="50">
        <f t="shared" si="5"/>
        <v>906999</v>
      </c>
      <c r="I56" s="50">
        <f t="shared" si="5"/>
        <v>1601364</v>
      </c>
      <c r="J56" s="50">
        <f t="shared" si="5"/>
        <v>5394490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5394490</v>
      </c>
      <c r="X56" s="50">
        <f t="shared" si="5"/>
        <v>1636160</v>
      </c>
      <c r="Y56" s="50">
        <f t="shared" si="5"/>
        <v>3758330</v>
      </c>
      <c r="Z56" s="51">
        <f>+IF(X56&lt;&gt;0,+(Y56/X56)*100,0)</f>
        <v>229.70430764717386</v>
      </c>
      <c r="AA56" s="48">
        <f>SUM(AA53:AA55)</f>
        <v>-1736465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-14872828</v>
      </c>
      <c r="D59" s="65">
        <f>SUM(D56:D58)</f>
        <v>0</v>
      </c>
      <c r="E59" s="66">
        <f t="shared" si="6"/>
        <v>-1736465</v>
      </c>
      <c r="F59" s="67">
        <f t="shared" si="6"/>
        <v>-1736465</v>
      </c>
      <c r="G59" s="67">
        <f t="shared" si="6"/>
        <v>2886127</v>
      </c>
      <c r="H59" s="67">
        <f t="shared" si="6"/>
        <v>906999</v>
      </c>
      <c r="I59" s="67">
        <f t="shared" si="6"/>
        <v>1601364</v>
      </c>
      <c r="J59" s="67">
        <f t="shared" si="6"/>
        <v>5394490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5394490</v>
      </c>
      <c r="X59" s="67">
        <f t="shared" si="6"/>
        <v>1636160</v>
      </c>
      <c r="Y59" s="67">
        <f t="shared" si="6"/>
        <v>3758330</v>
      </c>
      <c r="Z59" s="68">
        <f>+IF(X59&lt;&gt;0,+(Y59/X59)*100,0)</f>
        <v>229.70430764717386</v>
      </c>
      <c r="AA59" s="65">
        <f>SUM(AA56:AA58)</f>
        <v>-1736465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41736849</v>
      </c>
      <c r="D9" s="20"/>
      <c r="E9" s="21">
        <v>48517786</v>
      </c>
      <c r="F9" s="22">
        <v>48517786</v>
      </c>
      <c r="G9" s="22">
        <v>4145990</v>
      </c>
      <c r="H9" s="22">
        <v>3712144</v>
      </c>
      <c r="I9" s="22">
        <v>3702659</v>
      </c>
      <c r="J9" s="22">
        <v>11560793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11560793</v>
      </c>
      <c r="X9" s="22">
        <v>12129447</v>
      </c>
      <c r="Y9" s="22">
        <v>-568654</v>
      </c>
      <c r="Z9" s="23">
        <v>-4.6882104353149812</v>
      </c>
      <c r="AA9" s="20">
        <v>48517786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-2</v>
      </c>
      <c r="D13" s="20"/>
      <c r="E13" s="21">
        <v>2291869</v>
      </c>
      <c r="F13" s="22">
        <v>2291869</v>
      </c>
      <c r="G13" s="22"/>
      <c r="H13" s="22"/>
      <c r="I13" s="22">
        <v>503397</v>
      </c>
      <c r="J13" s="22">
        <v>503397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503397</v>
      </c>
      <c r="X13" s="22">
        <v>572967</v>
      </c>
      <c r="Y13" s="22">
        <v>-69570</v>
      </c>
      <c r="Z13" s="23">
        <v>-12.142060537517867</v>
      </c>
      <c r="AA13" s="20">
        <v>2291869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6165000</v>
      </c>
      <c r="D25" s="20"/>
      <c r="E25" s="21">
        <v>10794040</v>
      </c>
      <c r="F25" s="22">
        <v>10794040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2698509</v>
      </c>
      <c r="Y25" s="22">
        <v>-2698509</v>
      </c>
      <c r="Z25" s="23">
        <v>-100</v>
      </c>
      <c r="AA25" s="20">
        <v>10794040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47901847</v>
      </c>
      <c r="D32" s="29">
        <f t="shared" ref="D32:Y32" si="0">SUM(D6:D31)</f>
        <v>0</v>
      </c>
      <c r="E32" s="30">
        <f t="shared" si="0"/>
        <v>61603695</v>
      </c>
      <c r="F32" s="31">
        <f t="shared" si="0"/>
        <v>61603695</v>
      </c>
      <c r="G32" s="31">
        <f t="shared" si="0"/>
        <v>4145990</v>
      </c>
      <c r="H32" s="31">
        <f t="shared" si="0"/>
        <v>3712144</v>
      </c>
      <c r="I32" s="31">
        <f t="shared" si="0"/>
        <v>4206056</v>
      </c>
      <c r="J32" s="31">
        <f t="shared" si="0"/>
        <v>12064190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12064190</v>
      </c>
      <c r="X32" s="31">
        <f t="shared" si="0"/>
        <v>15400923</v>
      </c>
      <c r="Y32" s="31">
        <f t="shared" si="0"/>
        <v>-3336733</v>
      </c>
      <c r="Z32" s="32">
        <f>+IF(X32&lt;&gt;0,+(Y32/X32)*100,0)</f>
        <v>-21.66579886153577</v>
      </c>
      <c r="AA32" s="29">
        <f>SUM(AA6:AA31)</f>
        <v>61603695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60410818</v>
      </c>
      <c r="D34" s="20"/>
      <c r="E34" s="21">
        <v>78258611</v>
      </c>
      <c r="F34" s="22">
        <v>78258611</v>
      </c>
      <c r="G34" s="22">
        <v>7267292</v>
      </c>
      <c r="H34" s="22">
        <v>8828092</v>
      </c>
      <c r="I34" s="22">
        <v>7626498</v>
      </c>
      <c r="J34" s="22">
        <v>23721882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23721882</v>
      </c>
      <c r="X34" s="22">
        <v>19564662</v>
      </c>
      <c r="Y34" s="22">
        <v>4157220</v>
      </c>
      <c r="Z34" s="23">
        <v>21.248616510727349</v>
      </c>
      <c r="AA34" s="20">
        <v>78258611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5275000</v>
      </c>
      <c r="F37" s="22">
        <v>5275000</v>
      </c>
      <c r="G37" s="22"/>
      <c r="H37" s="22">
        <v>34947</v>
      </c>
      <c r="I37" s="22"/>
      <c r="J37" s="22">
        <v>34947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34947</v>
      </c>
      <c r="X37" s="22">
        <v>1318749</v>
      </c>
      <c r="Y37" s="22">
        <v>-1283802</v>
      </c>
      <c r="Z37" s="23">
        <v>-97.349988511839626</v>
      </c>
      <c r="AA37" s="20">
        <v>5275000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5000001</v>
      </c>
      <c r="Y38" s="22">
        <v>-5000001</v>
      </c>
      <c r="Z38" s="23">
        <v>-100</v>
      </c>
      <c r="AA38" s="20">
        <v>20000000</v>
      </c>
    </row>
    <row r="39" spans="1:27" ht="13.5" x14ac:dyDescent="0.25">
      <c r="A39" s="19" t="s">
        <v>65</v>
      </c>
      <c r="B39" s="15" t="s">
        <v>32</v>
      </c>
      <c r="C39" s="20">
        <v>-362230</v>
      </c>
      <c r="D39" s="20"/>
      <c r="E39" s="21">
        <v>19351588</v>
      </c>
      <c r="F39" s="22">
        <v>19351588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4837896</v>
      </c>
      <c r="Y39" s="22">
        <v>-4837896</v>
      </c>
      <c r="Z39" s="23">
        <v>-100</v>
      </c>
      <c r="AA39" s="20">
        <v>19351588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1595493</v>
      </c>
      <c r="D41" s="20"/>
      <c r="E41" s="21">
        <v>20142000</v>
      </c>
      <c r="F41" s="22">
        <v>20142000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5035500</v>
      </c>
      <c r="Y41" s="22">
        <v>-5035500</v>
      </c>
      <c r="Z41" s="23">
        <v>-100</v>
      </c>
      <c r="AA41" s="20">
        <v>20142000</v>
      </c>
    </row>
    <row r="42" spans="1:27" ht="13.5" x14ac:dyDescent="0.25">
      <c r="A42" s="19" t="s">
        <v>67</v>
      </c>
      <c r="B42" s="15" t="s">
        <v>32</v>
      </c>
      <c r="C42" s="20">
        <v>9011149</v>
      </c>
      <c r="D42" s="20"/>
      <c r="E42" s="21">
        <v>16000000</v>
      </c>
      <c r="F42" s="22">
        <v>16000000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3999999</v>
      </c>
      <c r="Y42" s="22">
        <v>-3999999</v>
      </c>
      <c r="Z42" s="23">
        <v>-100</v>
      </c>
      <c r="AA42" s="20">
        <v>16000000</v>
      </c>
    </row>
    <row r="43" spans="1:27" ht="13.5" x14ac:dyDescent="0.25">
      <c r="A43" s="19" t="s">
        <v>68</v>
      </c>
      <c r="B43" s="15" t="s">
        <v>32</v>
      </c>
      <c r="C43" s="20">
        <v>196590</v>
      </c>
      <c r="D43" s="20"/>
      <c r="E43" s="21">
        <v>1000000</v>
      </c>
      <c r="F43" s="22">
        <v>1000000</v>
      </c>
      <c r="G43" s="22">
        <v>120</v>
      </c>
      <c r="H43" s="22">
        <v>107</v>
      </c>
      <c r="I43" s="22"/>
      <c r="J43" s="22">
        <v>227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227</v>
      </c>
      <c r="X43" s="22">
        <v>249999</v>
      </c>
      <c r="Y43" s="22">
        <v>-249772</v>
      </c>
      <c r="Z43" s="23">
        <v>-99.909199636798547</v>
      </c>
      <c r="AA43" s="20">
        <v>1000000</v>
      </c>
    </row>
    <row r="44" spans="1:27" ht="13.5" x14ac:dyDescent="0.25">
      <c r="A44" s="19" t="s">
        <v>69</v>
      </c>
      <c r="B44" s="15" t="s">
        <v>32</v>
      </c>
      <c r="C44" s="20">
        <v>1069531</v>
      </c>
      <c r="D44" s="20"/>
      <c r="E44" s="21">
        <v>1953346</v>
      </c>
      <c r="F44" s="22">
        <v>1953346</v>
      </c>
      <c r="G44" s="22">
        <v>50772</v>
      </c>
      <c r="H44" s="22">
        <v>60214</v>
      </c>
      <c r="I44" s="22">
        <v>42284</v>
      </c>
      <c r="J44" s="22">
        <v>153270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153270</v>
      </c>
      <c r="X44" s="22">
        <v>488334</v>
      </c>
      <c r="Y44" s="22">
        <v>-335064</v>
      </c>
      <c r="Z44" s="23">
        <v>-68.613694725331428</v>
      </c>
      <c r="AA44" s="20">
        <v>1953346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71921351</v>
      </c>
      <c r="D47" s="29">
        <f t="shared" ref="D47:Y47" si="1">SUM(D34:D46)</f>
        <v>0</v>
      </c>
      <c r="E47" s="30">
        <f t="shared" si="1"/>
        <v>161980545</v>
      </c>
      <c r="F47" s="31">
        <f t="shared" si="1"/>
        <v>161980545</v>
      </c>
      <c r="G47" s="31">
        <f t="shared" si="1"/>
        <v>7318184</v>
      </c>
      <c r="H47" s="31">
        <f t="shared" si="1"/>
        <v>8923360</v>
      </c>
      <c r="I47" s="31">
        <f t="shared" si="1"/>
        <v>7668782</v>
      </c>
      <c r="J47" s="31">
        <f t="shared" si="1"/>
        <v>23910326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23910326</v>
      </c>
      <c r="X47" s="31">
        <f t="shared" si="1"/>
        <v>40495140</v>
      </c>
      <c r="Y47" s="31">
        <f t="shared" si="1"/>
        <v>-16584814</v>
      </c>
      <c r="Z47" s="32">
        <f>+IF(X47&lt;&gt;0,+(Y47/X47)*100,0)</f>
        <v>-40.955072633407369</v>
      </c>
      <c r="AA47" s="29">
        <f>SUM(AA34:AA46)</f>
        <v>161980545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-24019504</v>
      </c>
      <c r="D48" s="39">
        <f t="shared" si="2"/>
        <v>0</v>
      </c>
      <c r="E48" s="40">
        <f t="shared" si="2"/>
        <v>-100376850</v>
      </c>
      <c r="F48" s="41">
        <f t="shared" si="2"/>
        <v>-100376850</v>
      </c>
      <c r="G48" s="41">
        <f t="shared" si="2"/>
        <v>-3172194</v>
      </c>
      <c r="H48" s="41">
        <f t="shared" si="2"/>
        <v>-5211216</v>
      </c>
      <c r="I48" s="41">
        <f t="shared" si="2"/>
        <v>-3462726</v>
      </c>
      <c r="J48" s="41">
        <f t="shared" si="2"/>
        <v>-11846136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-11846136</v>
      </c>
      <c r="X48" s="41">
        <f t="shared" si="2"/>
        <v>-25094217</v>
      </c>
      <c r="Y48" s="41">
        <f t="shared" si="2"/>
        <v>13248081</v>
      </c>
      <c r="Z48" s="42">
        <f>+IF(X48&lt;&gt;0,+(Y48/X48)*100,0)</f>
        <v>-52.793362709822745</v>
      </c>
      <c r="AA48" s="39">
        <f>+AA32-AA47</f>
        <v>-100376850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-24019504</v>
      </c>
      <c r="D51" s="48">
        <f t="shared" si="3"/>
        <v>0</v>
      </c>
      <c r="E51" s="49">
        <f t="shared" si="3"/>
        <v>-100376850</v>
      </c>
      <c r="F51" s="50">
        <f t="shared" si="3"/>
        <v>-100376850</v>
      </c>
      <c r="G51" s="50">
        <f t="shared" si="3"/>
        <v>-3172194</v>
      </c>
      <c r="H51" s="50">
        <f t="shared" si="3"/>
        <v>-5211216</v>
      </c>
      <c r="I51" s="50">
        <f t="shared" si="3"/>
        <v>-3462726</v>
      </c>
      <c r="J51" s="50">
        <f t="shared" si="3"/>
        <v>-11846136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-11846136</v>
      </c>
      <c r="X51" s="50">
        <f t="shared" si="3"/>
        <v>-25094217</v>
      </c>
      <c r="Y51" s="50">
        <f t="shared" si="3"/>
        <v>13248081</v>
      </c>
      <c r="Z51" s="51">
        <f>+IF(X51&lt;&gt;0,+(Y51/X51)*100,0)</f>
        <v>-52.793362709822745</v>
      </c>
      <c r="AA51" s="48">
        <f>SUM(AA48:AA50)</f>
        <v>-100376850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-24019504</v>
      </c>
      <c r="D53" s="54">
        <f>+D51-D52</f>
        <v>0</v>
      </c>
      <c r="E53" s="55">
        <f t="shared" si="4"/>
        <v>-100376850</v>
      </c>
      <c r="F53" s="56">
        <f t="shared" si="4"/>
        <v>-100376850</v>
      </c>
      <c r="G53" s="56">
        <f t="shared" si="4"/>
        <v>-3172194</v>
      </c>
      <c r="H53" s="56">
        <f t="shared" si="4"/>
        <v>-5211216</v>
      </c>
      <c r="I53" s="56">
        <f t="shared" si="4"/>
        <v>-3462726</v>
      </c>
      <c r="J53" s="56">
        <f t="shared" si="4"/>
        <v>-11846136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-11846136</v>
      </c>
      <c r="X53" s="56">
        <f t="shared" si="4"/>
        <v>-25094217</v>
      </c>
      <c r="Y53" s="56">
        <f t="shared" si="4"/>
        <v>13248081</v>
      </c>
      <c r="Z53" s="57">
        <f>+IF(X53&lt;&gt;0,+(Y53/X53)*100,0)</f>
        <v>-52.793362709822745</v>
      </c>
      <c r="AA53" s="54">
        <f>+AA51-AA52</f>
        <v>-100376850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-24019504</v>
      </c>
      <c r="D56" s="48">
        <f>SUM(D53:D55)</f>
        <v>0</v>
      </c>
      <c r="E56" s="49">
        <f t="shared" si="5"/>
        <v>-100376850</v>
      </c>
      <c r="F56" s="50">
        <f t="shared" si="5"/>
        <v>-100376850</v>
      </c>
      <c r="G56" s="50">
        <f t="shared" si="5"/>
        <v>-3172194</v>
      </c>
      <c r="H56" s="50">
        <f t="shared" si="5"/>
        <v>-5211216</v>
      </c>
      <c r="I56" s="50">
        <f t="shared" si="5"/>
        <v>-3462726</v>
      </c>
      <c r="J56" s="50">
        <f t="shared" si="5"/>
        <v>-11846136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-11846136</v>
      </c>
      <c r="X56" s="50">
        <f t="shared" si="5"/>
        <v>-25094217</v>
      </c>
      <c r="Y56" s="50">
        <f t="shared" si="5"/>
        <v>13248081</v>
      </c>
      <c r="Z56" s="51">
        <f>+IF(X56&lt;&gt;0,+(Y56/X56)*100,0)</f>
        <v>-52.793362709822745</v>
      </c>
      <c r="AA56" s="48">
        <f>SUM(AA53:AA55)</f>
        <v>-100376850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-24019504</v>
      </c>
      <c r="D59" s="65">
        <f>SUM(D56:D58)</f>
        <v>0</v>
      </c>
      <c r="E59" s="66">
        <f t="shared" si="6"/>
        <v>-100376850</v>
      </c>
      <c r="F59" s="67">
        <f t="shared" si="6"/>
        <v>-100376850</v>
      </c>
      <c r="G59" s="67">
        <f t="shared" si="6"/>
        <v>-3172194</v>
      </c>
      <c r="H59" s="67">
        <f t="shared" si="6"/>
        <v>-5211216</v>
      </c>
      <c r="I59" s="67">
        <f t="shared" si="6"/>
        <v>-3462726</v>
      </c>
      <c r="J59" s="67">
        <f t="shared" si="6"/>
        <v>-11846136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-11846136</v>
      </c>
      <c r="X59" s="67">
        <f t="shared" si="6"/>
        <v>-25094217</v>
      </c>
      <c r="Y59" s="67">
        <f t="shared" si="6"/>
        <v>13248081</v>
      </c>
      <c r="Z59" s="68">
        <f>+IF(X59&lt;&gt;0,+(Y59/X59)*100,0)</f>
        <v>-52.793362709822745</v>
      </c>
      <c r="AA59" s="65">
        <f>SUM(AA56:AA58)</f>
        <v>-100376850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9652339</v>
      </c>
      <c r="D9" s="20"/>
      <c r="E9" s="21">
        <v>14171480</v>
      </c>
      <c r="F9" s="22">
        <v>14171480</v>
      </c>
      <c r="G9" s="22"/>
      <c r="H9" s="22">
        <v>2355959</v>
      </c>
      <c r="I9" s="22">
        <v>1074795</v>
      </c>
      <c r="J9" s="22">
        <v>3430754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3430754</v>
      </c>
      <c r="X9" s="22">
        <v>3542871</v>
      </c>
      <c r="Y9" s="22">
        <v>-112117</v>
      </c>
      <c r="Z9" s="23">
        <v>-3.1645803643429296</v>
      </c>
      <c r="AA9" s="20">
        <v>14171480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23430473</v>
      </c>
      <c r="D13" s="20"/>
      <c r="E13" s="21">
        <v>13065120</v>
      </c>
      <c r="F13" s="22">
        <v>13065120</v>
      </c>
      <c r="G13" s="22"/>
      <c r="H13" s="22">
        <v>1658763</v>
      </c>
      <c r="I13" s="22">
        <v>855362</v>
      </c>
      <c r="J13" s="22">
        <v>2514125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2514125</v>
      </c>
      <c r="X13" s="22">
        <v>3266280</v>
      </c>
      <c r="Y13" s="22">
        <v>-752155</v>
      </c>
      <c r="Z13" s="23">
        <v>-23.027878810144877</v>
      </c>
      <c r="AA13" s="20">
        <v>13065120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3053162</v>
      </c>
      <c r="F25" s="22">
        <v>3053162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763290</v>
      </c>
      <c r="Y25" s="22">
        <v>-763290</v>
      </c>
      <c r="Z25" s="23">
        <v>-100</v>
      </c>
      <c r="AA25" s="20">
        <v>3053162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33082812</v>
      </c>
      <c r="D32" s="29">
        <f t="shared" ref="D32:Y32" si="0">SUM(D6:D31)</f>
        <v>0</v>
      </c>
      <c r="E32" s="30">
        <f t="shared" si="0"/>
        <v>30289762</v>
      </c>
      <c r="F32" s="31">
        <f t="shared" si="0"/>
        <v>30289762</v>
      </c>
      <c r="G32" s="31">
        <f t="shared" si="0"/>
        <v>0</v>
      </c>
      <c r="H32" s="31">
        <f t="shared" si="0"/>
        <v>4014722</v>
      </c>
      <c r="I32" s="31">
        <f t="shared" si="0"/>
        <v>1930157</v>
      </c>
      <c r="J32" s="31">
        <f t="shared" si="0"/>
        <v>5944879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5944879</v>
      </c>
      <c r="X32" s="31">
        <f t="shared" si="0"/>
        <v>7572441</v>
      </c>
      <c r="Y32" s="31">
        <f t="shared" si="0"/>
        <v>-1627562</v>
      </c>
      <c r="Z32" s="32">
        <f>+IF(X32&lt;&gt;0,+(Y32/X32)*100,0)</f>
        <v>-21.493227877245925</v>
      </c>
      <c r="AA32" s="29">
        <f>SUM(AA6:AA31)</f>
        <v>30289762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8837376</v>
      </c>
      <c r="D34" s="20"/>
      <c r="E34" s="21">
        <v>6711150</v>
      </c>
      <c r="F34" s="22">
        <v>6711150</v>
      </c>
      <c r="G34" s="22"/>
      <c r="H34" s="22">
        <v>1504571</v>
      </c>
      <c r="I34" s="22">
        <v>1274675</v>
      </c>
      <c r="J34" s="22">
        <v>2779246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2779246</v>
      </c>
      <c r="X34" s="22">
        <v>1677789</v>
      </c>
      <c r="Y34" s="22">
        <v>1101457</v>
      </c>
      <c r="Z34" s="23">
        <v>65.649315855569441</v>
      </c>
      <c r="AA34" s="20">
        <v>6711150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5255306</v>
      </c>
      <c r="F38" s="22">
        <v>5255306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1313826</v>
      </c>
      <c r="Y38" s="22">
        <v>-1313826</v>
      </c>
      <c r="Z38" s="23">
        <v>-100</v>
      </c>
      <c r="AA38" s="20">
        <v>5255306</v>
      </c>
    </row>
    <row r="39" spans="1:27" ht="13.5" x14ac:dyDescent="0.25">
      <c r="A39" s="19" t="s">
        <v>65</v>
      </c>
      <c r="B39" s="15" t="s">
        <v>32</v>
      </c>
      <c r="C39" s="20">
        <v>82330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5468514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487654</v>
      </c>
      <c r="D41" s="20"/>
      <c r="E41" s="21">
        <v>527512</v>
      </c>
      <c r="F41" s="22">
        <v>527512</v>
      </c>
      <c r="G41" s="22"/>
      <c r="H41" s="22">
        <v>35198</v>
      </c>
      <c r="I41" s="22">
        <v>21378</v>
      </c>
      <c r="J41" s="22">
        <v>56576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56576</v>
      </c>
      <c r="X41" s="22">
        <v>131877</v>
      </c>
      <c r="Y41" s="22">
        <v>-75301</v>
      </c>
      <c r="Z41" s="23">
        <v>-57.099418397446101</v>
      </c>
      <c r="AA41" s="20">
        <v>527512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1045275</v>
      </c>
      <c r="D44" s="20"/>
      <c r="E44" s="21">
        <v>1069350</v>
      </c>
      <c r="F44" s="22">
        <v>1069350</v>
      </c>
      <c r="G44" s="22"/>
      <c r="H44" s="22">
        <v>257409</v>
      </c>
      <c r="I44" s="22">
        <v>269527</v>
      </c>
      <c r="J44" s="22">
        <v>526936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526936</v>
      </c>
      <c r="X44" s="22">
        <v>267339</v>
      </c>
      <c r="Y44" s="22">
        <v>259597</v>
      </c>
      <c r="Z44" s="23">
        <v>97.104051410381572</v>
      </c>
      <c r="AA44" s="20">
        <v>1069350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15921149</v>
      </c>
      <c r="D47" s="29">
        <f t="shared" ref="D47:Y47" si="1">SUM(D34:D46)</f>
        <v>0</v>
      </c>
      <c r="E47" s="30">
        <f t="shared" si="1"/>
        <v>13563318</v>
      </c>
      <c r="F47" s="31">
        <f t="shared" si="1"/>
        <v>13563318</v>
      </c>
      <c r="G47" s="31">
        <f t="shared" si="1"/>
        <v>0</v>
      </c>
      <c r="H47" s="31">
        <f t="shared" si="1"/>
        <v>1797178</v>
      </c>
      <c r="I47" s="31">
        <f t="shared" si="1"/>
        <v>1565580</v>
      </c>
      <c r="J47" s="31">
        <f t="shared" si="1"/>
        <v>3362758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3362758</v>
      </c>
      <c r="X47" s="31">
        <f t="shared" si="1"/>
        <v>3390831</v>
      </c>
      <c r="Y47" s="31">
        <f t="shared" si="1"/>
        <v>-28073</v>
      </c>
      <c r="Z47" s="32">
        <f>+IF(X47&lt;&gt;0,+(Y47/X47)*100,0)</f>
        <v>-0.82790914675488114</v>
      </c>
      <c r="AA47" s="29">
        <f>SUM(AA34:AA46)</f>
        <v>13563318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17161663</v>
      </c>
      <c r="D48" s="39">
        <f t="shared" si="2"/>
        <v>0</v>
      </c>
      <c r="E48" s="40">
        <f t="shared" si="2"/>
        <v>16726444</v>
      </c>
      <c r="F48" s="41">
        <f t="shared" si="2"/>
        <v>16726444</v>
      </c>
      <c r="G48" s="41">
        <f t="shared" si="2"/>
        <v>0</v>
      </c>
      <c r="H48" s="41">
        <f t="shared" si="2"/>
        <v>2217544</v>
      </c>
      <c r="I48" s="41">
        <f t="shared" si="2"/>
        <v>364577</v>
      </c>
      <c r="J48" s="41">
        <f t="shared" si="2"/>
        <v>2582121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2582121</v>
      </c>
      <c r="X48" s="41">
        <f t="shared" si="2"/>
        <v>4181610</v>
      </c>
      <c r="Y48" s="41">
        <f t="shared" si="2"/>
        <v>-1599489</v>
      </c>
      <c r="Z48" s="42">
        <f>+IF(X48&lt;&gt;0,+(Y48/X48)*100,0)</f>
        <v>-38.250554212372748</v>
      </c>
      <c r="AA48" s="39">
        <f>+AA32-AA47</f>
        <v>16726444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17161663</v>
      </c>
      <c r="D51" s="48">
        <f t="shared" si="3"/>
        <v>0</v>
      </c>
      <c r="E51" s="49">
        <f t="shared" si="3"/>
        <v>16726444</v>
      </c>
      <c r="F51" s="50">
        <f t="shared" si="3"/>
        <v>16726444</v>
      </c>
      <c r="G51" s="50">
        <f t="shared" si="3"/>
        <v>0</v>
      </c>
      <c r="H51" s="50">
        <f t="shared" si="3"/>
        <v>2217544</v>
      </c>
      <c r="I51" s="50">
        <f t="shared" si="3"/>
        <v>364577</v>
      </c>
      <c r="J51" s="50">
        <f t="shared" si="3"/>
        <v>2582121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2582121</v>
      </c>
      <c r="X51" s="50">
        <f t="shared" si="3"/>
        <v>4181610</v>
      </c>
      <c r="Y51" s="50">
        <f t="shared" si="3"/>
        <v>-1599489</v>
      </c>
      <c r="Z51" s="51">
        <f>+IF(X51&lt;&gt;0,+(Y51/X51)*100,0)</f>
        <v>-38.250554212372748</v>
      </c>
      <c r="AA51" s="48">
        <f>SUM(AA48:AA50)</f>
        <v>16726444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17161663</v>
      </c>
      <c r="D53" s="54">
        <f>+D51-D52</f>
        <v>0</v>
      </c>
      <c r="E53" s="55">
        <f t="shared" si="4"/>
        <v>16726444</v>
      </c>
      <c r="F53" s="56">
        <f t="shared" si="4"/>
        <v>16726444</v>
      </c>
      <c r="G53" s="56">
        <f t="shared" si="4"/>
        <v>0</v>
      </c>
      <c r="H53" s="56">
        <f t="shared" si="4"/>
        <v>2217544</v>
      </c>
      <c r="I53" s="56">
        <f t="shared" si="4"/>
        <v>364577</v>
      </c>
      <c r="J53" s="56">
        <f t="shared" si="4"/>
        <v>2582121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2582121</v>
      </c>
      <c r="X53" s="56">
        <f t="shared" si="4"/>
        <v>4181610</v>
      </c>
      <c r="Y53" s="56">
        <f t="shared" si="4"/>
        <v>-1599489</v>
      </c>
      <c r="Z53" s="57">
        <f>+IF(X53&lt;&gt;0,+(Y53/X53)*100,0)</f>
        <v>-38.250554212372748</v>
      </c>
      <c r="AA53" s="54">
        <f>+AA51-AA52</f>
        <v>16726444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17161663</v>
      </c>
      <c r="D56" s="48">
        <f>SUM(D53:D55)</f>
        <v>0</v>
      </c>
      <c r="E56" s="49">
        <f t="shared" si="5"/>
        <v>16726444</v>
      </c>
      <c r="F56" s="50">
        <f t="shared" si="5"/>
        <v>16726444</v>
      </c>
      <c r="G56" s="50">
        <f t="shared" si="5"/>
        <v>0</v>
      </c>
      <c r="H56" s="50">
        <f t="shared" si="5"/>
        <v>2217544</v>
      </c>
      <c r="I56" s="50">
        <f t="shared" si="5"/>
        <v>364577</v>
      </c>
      <c r="J56" s="50">
        <f t="shared" si="5"/>
        <v>2582121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2582121</v>
      </c>
      <c r="X56" s="50">
        <f t="shared" si="5"/>
        <v>4181610</v>
      </c>
      <c r="Y56" s="50">
        <f t="shared" si="5"/>
        <v>-1599489</v>
      </c>
      <c r="Z56" s="51">
        <f>+IF(X56&lt;&gt;0,+(Y56/X56)*100,0)</f>
        <v>-38.250554212372748</v>
      </c>
      <c r="AA56" s="48">
        <f>SUM(AA53:AA55)</f>
        <v>16726444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17161663</v>
      </c>
      <c r="D59" s="65">
        <f>SUM(D56:D58)</f>
        <v>0</v>
      </c>
      <c r="E59" s="66">
        <f t="shared" si="6"/>
        <v>16726444</v>
      </c>
      <c r="F59" s="67">
        <f t="shared" si="6"/>
        <v>16726444</v>
      </c>
      <c r="G59" s="67">
        <f t="shared" si="6"/>
        <v>0</v>
      </c>
      <c r="H59" s="67">
        <f t="shared" si="6"/>
        <v>2217544</v>
      </c>
      <c r="I59" s="67">
        <f t="shared" si="6"/>
        <v>364577</v>
      </c>
      <c r="J59" s="67">
        <f t="shared" si="6"/>
        <v>2582121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2582121</v>
      </c>
      <c r="X59" s="67">
        <f t="shared" si="6"/>
        <v>4181610</v>
      </c>
      <c r="Y59" s="67">
        <f t="shared" si="6"/>
        <v>-1599489</v>
      </c>
      <c r="Z59" s="68">
        <f>+IF(X59&lt;&gt;0,+(Y59/X59)*100,0)</f>
        <v>-38.250554212372748</v>
      </c>
      <c r="AA59" s="65">
        <f>SUM(AA56:AA58)</f>
        <v>16726444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21810517</v>
      </c>
      <c r="D9" s="20"/>
      <c r="E9" s="21">
        <v>34600000</v>
      </c>
      <c r="F9" s="22">
        <v>34600000</v>
      </c>
      <c r="G9" s="22"/>
      <c r="H9" s="22">
        <v>337</v>
      </c>
      <c r="I9" s="22"/>
      <c r="J9" s="22">
        <v>337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337</v>
      </c>
      <c r="X9" s="22">
        <v>8650012</v>
      </c>
      <c r="Y9" s="22">
        <v>-8649675</v>
      </c>
      <c r="Z9" s="23">
        <v>-99.996104051647563</v>
      </c>
      <c r="AA9" s="20">
        <v>34600000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2976000</v>
      </c>
      <c r="F25" s="22">
        <v>2976000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744000</v>
      </c>
      <c r="Y25" s="22">
        <v>-744000</v>
      </c>
      <c r="Z25" s="23">
        <v>-100</v>
      </c>
      <c r="AA25" s="20">
        <v>2976000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21810517</v>
      </c>
      <c r="D32" s="29">
        <f t="shared" ref="D32:Y32" si="0">SUM(D6:D31)</f>
        <v>0</v>
      </c>
      <c r="E32" s="30">
        <f t="shared" si="0"/>
        <v>37576000</v>
      </c>
      <c r="F32" s="31">
        <f t="shared" si="0"/>
        <v>37576000</v>
      </c>
      <c r="G32" s="31">
        <f t="shared" si="0"/>
        <v>0</v>
      </c>
      <c r="H32" s="31">
        <f t="shared" si="0"/>
        <v>337</v>
      </c>
      <c r="I32" s="31">
        <f t="shared" si="0"/>
        <v>0</v>
      </c>
      <c r="J32" s="31">
        <f t="shared" si="0"/>
        <v>337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337</v>
      </c>
      <c r="X32" s="31">
        <f t="shared" si="0"/>
        <v>9394012</v>
      </c>
      <c r="Y32" s="31">
        <f t="shared" si="0"/>
        <v>-9393675</v>
      </c>
      <c r="Z32" s="32">
        <f>+IF(X32&lt;&gt;0,+(Y32/X32)*100,0)</f>
        <v>-99.996412608372225</v>
      </c>
      <c r="AA32" s="29">
        <f>SUM(AA6:AA31)</f>
        <v>37576000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9633778</v>
      </c>
      <c r="D34" s="20"/>
      <c r="E34" s="21">
        <v>11776573</v>
      </c>
      <c r="F34" s="22">
        <v>11776573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2944144</v>
      </c>
      <c r="Y34" s="22">
        <v>-2944144</v>
      </c>
      <c r="Z34" s="23">
        <v>-100</v>
      </c>
      <c r="AA34" s="20">
        <v>11776573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58292</v>
      </c>
      <c r="D37" s="20"/>
      <c r="E37" s="21">
        <v>604500</v>
      </c>
      <c r="F37" s="22">
        <v>604500</v>
      </c>
      <c r="G37" s="22">
        <v>31948</v>
      </c>
      <c r="H37" s="22"/>
      <c r="I37" s="22"/>
      <c r="J37" s="22">
        <v>31948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31948</v>
      </c>
      <c r="X37" s="22">
        <v>151125</v>
      </c>
      <c r="Y37" s="22">
        <v>-119177</v>
      </c>
      <c r="Z37" s="23">
        <v>-78.859884201819682</v>
      </c>
      <c r="AA37" s="20">
        <v>604500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9270000</v>
      </c>
      <c r="F38" s="22">
        <v>9270000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2317500</v>
      </c>
      <c r="Y38" s="22">
        <v>-2317500</v>
      </c>
      <c r="Z38" s="23">
        <v>-100</v>
      </c>
      <c r="AA38" s="20">
        <v>9270000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1200000</v>
      </c>
      <c r="F39" s="22">
        <v>1200000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300000</v>
      </c>
      <c r="Y39" s="22">
        <v>-300000</v>
      </c>
      <c r="Z39" s="23">
        <v>-100</v>
      </c>
      <c r="AA39" s="20">
        <v>1200000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651948</v>
      </c>
      <c r="D41" s="20"/>
      <c r="E41" s="21">
        <v>1620000</v>
      </c>
      <c r="F41" s="22">
        <v>1620000</v>
      </c>
      <c r="G41" s="22">
        <v>252</v>
      </c>
      <c r="H41" s="22"/>
      <c r="I41" s="22"/>
      <c r="J41" s="22">
        <v>252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252</v>
      </c>
      <c r="X41" s="22">
        <v>405009</v>
      </c>
      <c r="Y41" s="22">
        <v>-404757</v>
      </c>
      <c r="Z41" s="23">
        <v>-99.937779160463108</v>
      </c>
      <c r="AA41" s="20">
        <v>1620000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2160299</v>
      </c>
      <c r="D44" s="20"/>
      <c r="E44" s="21">
        <v>187202</v>
      </c>
      <c r="F44" s="22">
        <v>187202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46793</v>
      </c>
      <c r="Y44" s="22">
        <v>-46793</v>
      </c>
      <c r="Z44" s="23">
        <v>-100</v>
      </c>
      <c r="AA44" s="20">
        <v>187202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12504317</v>
      </c>
      <c r="D47" s="29">
        <f t="shared" ref="D47:Y47" si="1">SUM(D34:D46)</f>
        <v>0</v>
      </c>
      <c r="E47" s="30">
        <f t="shared" si="1"/>
        <v>24658275</v>
      </c>
      <c r="F47" s="31">
        <f t="shared" si="1"/>
        <v>24658275</v>
      </c>
      <c r="G47" s="31">
        <f t="shared" si="1"/>
        <v>32200</v>
      </c>
      <c r="H47" s="31">
        <f t="shared" si="1"/>
        <v>0</v>
      </c>
      <c r="I47" s="31">
        <f t="shared" si="1"/>
        <v>0</v>
      </c>
      <c r="J47" s="31">
        <f t="shared" si="1"/>
        <v>32200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32200</v>
      </c>
      <c r="X47" s="31">
        <f t="shared" si="1"/>
        <v>6164571</v>
      </c>
      <c r="Y47" s="31">
        <f t="shared" si="1"/>
        <v>-6132371</v>
      </c>
      <c r="Z47" s="32">
        <f>+IF(X47&lt;&gt;0,+(Y47/X47)*100,0)</f>
        <v>-99.47766032705276</v>
      </c>
      <c r="AA47" s="29">
        <f>SUM(AA34:AA46)</f>
        <v>24658275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9306200</v>
      </c>
      <c r="D48" s="39">
        <f t="shared" si="2"/>
        <v>0</v>
      </c>
      <c r="E48" s="40">
        <f t="shared" si="2"/>
        <v>12917725</v>
      </c>
      <c r="F48" s="41">
        <f t="shared" si="2"/>
        <v>12917725</v>
      </c>
      <c r="G48" s="41">
        <f t="shared" si="2"/>
        <v>-32200</v>
      </c>
      <c r="H48" s="41">
        <f t="shared" si="2"/>
        <v>337</v>
      </c>
      <c r="I48" s="41">
        <f t="shared" si="2"/>
        <v>0</v>
      </c>
      <c r="J48" s="41">
        <f t="shared" si="2"/>
        <v>-31863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-31863</v>
      </c>
      <c r="X48" s="41">
        <f t="shared" si="2"/>
        <v>3229441</v>
      </c>
      <c r="Y48" s="41">
        <f t="shared" si="2"/>
        <v>-3261304</v>
      </c>
      <c r="Z48" s="42">
        <f>+IF(X48&lt;&gt;0,+(Y48/X48)*100,0)</f>
        <v>-100.98664134133431</v>
      </c>
      <c r="AA48" s="39">
        <f>+AA32-AA47</f>
        <v>12917725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4142783</v>
      </c>
      <c r="F49" s="22">
        <v>4142783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1035704</v>
      </c>
      <c r="Y49" s="22">
        <v>-1035704</v>
      </c>
      <c r="Z49" s="23">
        <v>-100</v>
      </c>
      <c r="AA49" s="20">
        <v>4142783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9306200</v>
      </c>
      <c r="D51" s="48">
        <f t="shared" si="3"/>
        <v>0</v>
      </c>
      <c r="E51" s="49">
        <f t="shared" si="3"/>
        <v>17060508</v>
      </c>
      <c r="F51" s="50">
        <f t="shared" si="3"/>
        <v>17060508</v>
      </c>
      <c r="G51" s="50">
        <f t="shared" si="3"/>
        <v>-32200</v>
      </c>
      <c r="H51" s="50">
        <f t="shared" si="3"/>
        <v>337</v>
      </c>
      <c r="I51" s="50">
        <f t="shared" si="3"/>
        <v>0</v>
      </c>
      <c r="J51" s="50">
        <f t="shared" si="3"/>
        <v>-31863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-31863</v>
      </c>
      <c r="X51" s="50">
        <f t="shared" si="3"/>
        <v>4265145</v>
      </c>
      <c r="Y51" s="50">
        <f t="shared" si="3"/>
        <v>-4297008</v>
      </c>
      <c r="Z51" s="51">
        <f>+IF(X51&lt;&gt;0,+(Y51/X51)*100,0)</f>
        <v>-100.74705549283787</v>
      </c>
      <c r="AA51" s="48">
        <f>SUM(AA48:AA50)</f>
        <v>17060508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9306200</v>
      </c>
      <c r="D53" s="54">
        <f>+D51-D52</f>
        <v>0</v>
      </c>
      <c r="E53" s="55">
        <f t="shared" si="4"/>
        <v>17060508</v>
      </c>
      <c r="F53" s="56">
        <f t="shared" si="4"/>
        <v>17060508</v>
      </c>
      <c r="G53" s="56">
        <f t="shared" si="4"/>
        <v>-32200</v>
      </c>
      <c r="H53" s="56">
        <f t="shared" si="4"/>
        <v>337</v>
      </c>
      <c r="I53" s="56">
        <f t="shared" si="4"/>
        <v>0</v>
      </c>
      <c r="J53" s="56">
        <f t="shared" si="4"/>
        <v>-31863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-31863</v>
      </c>
      <c r="X53" s="56">
        <f t="shared" si="4"/>
        <v>4265145</v>
      </c>
      <c r="Y53" s="56">
        <f t="shared" si="4"/>
        <v>-4297008</v>
      </c>
      <c r="Z53" s="57">
        <f>+IF(X53&lt;&gt;0,+(Y53/X53)*100,0)</f>
        <v>-100.74705549283787</v>
      </c>
      <c r="AA53" s="54">
        <f>+AA51-AA52</f>
        <v>17060508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9306200</v>
      </c>
      <c r="D56" s="48">
        <f>SUM(D53:D55)</f>
        <v>0</v>
      </c>
      <c r="E56" s="49">
        <f t="shared" si="5"/>
        <v>17060508</v>
      </c>
      <c r="F56" s="50">
        <f t="shared" si="5"/>
        <v>17060508</v>
      </c>
      <c r="G56" s="50">
        <f t="shared" si="5"/>
        <v>-32200</v>
      </c>
      <c r="H56" s="50">
        <f t="shared" si="5"/>
        <v>337</v>
      </c>
      <c r="I56" s="50">
        <f t="shared" si="5"/>
        <v>0</v>
      </c>
      <c r="J56" s="50">
        <f t="shared" si="5"/>
        <v>-31863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-31863</v>
      </c>
      <c r="X56" s="50">
        <f t="shared" si="5"/>
        <v>4265145</v>
      </c>
      <c r="Y56" s="50">
        <f t="shared" si="5"/>
        <v>-4297008</v>
      </c>
      <c r="Z56" s="51">
        <f>+IF(X56&lt;&gt;0,+(Y56/X56)*100,0)</f>
        <v>-100.74705549283787</v>
      </c>
      <c r="AA56" s="48">
        <f>SUM(AA53:AA55)</f>
        <v>17060508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9306200</v>
      </c>
      <c r="D59" s="65">
        <f>SUM(D56:D58)</f>
        <v>0</v>
      </c>
      <c r="E59" s="66">
        <f t="shared" si="6"/>
        <v>17060508</v>
      </c>
      <c r="F59" s="67">
        <f t="shared" si="6"/>
        <v>17060508</v>
      </c>
      <c r="G59" s="67">
        <f t="shared" si="6"/>
        <v>-32200</v>
      </c>
      <c r="H59" s="67">
        <f t="shared" si="6"/>
        <v>337</v>
      </c>
      <c r="I59" s="67">
        <f t="shared" si="6"/>
        <v>0</v>
      </c>
      <c r="J59" s="67">
        <f t="shared" si="6"/>
        <v>-31863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-31863</v>
      </c>
      <c r="X59" s="67">
        <f t="shared" si="6"/>
        <v>4265145</v>
      </c>
      <c r="Y59" s="67">
        <f t="shared" si="6"/>
        <v>-4297008</v>
      </c>
      <c r="Z59" s="68">
        <f>+IF(X59&lt;&gt;0,+(Y59/X59)*100,0)</f>
        <v>-100.74705549283787</v>
      </c>
      <c r="AA59" s="65">
        <f>SUM(AA56:AA58)</f>
        <v>17060508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43000218</v>
      </c>
      <c r="D9" s="20"/>
      <c r="E9" s="21">
        <v>46295731</v>
      </c>
      <c r="F9" s="22">
        <v>46295731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11573928</v>
      </c>
      <c r="Y9" s="22">
        <v>-11573928</v>
      </c>
      <c r="Z9" s="23">
        <v>-100</v>
      </c>
      <c r="AA9" s="20">
        <v>46295731</v>
      </c>
    </row>
    <row r="10" spans="1:27" ht="13.5" x14ac:dyDescent="0.25">
      <c r="A10" s="19" t="s">
        <v>38</v>
      </c>
      <c r="B10" s="15" t="s">
        <v>32</v>
      </c>
      <c r="C10" s="20">
        <v>680</v>
      </c>
      <c r="D10" s="20"/>
      <c r="E10" s="21">
        <v>3213</v>
      </c>
      <c r="F10" s="22">
        <v>3213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801</v>
      </c>
      <c r="Y10" s="22">
        <v>-801</v>
      </c>
      <c r="Z10" s="23">
        <v>-100</v>
      </c>
      <c r="AA10" s="20">
        <v>3213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5544969</v>
      </c>
      <c r="D13" s="20"/>
      <c r="E13" s="21">
        <v>3973717</v>
      </c>
      <c r="F13" s="22">
        <v>3973717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993429</v>
      </c>
      <c r="Y13" s="22">
        <v>-993429</v>
      </c>
      <c r="Z13" s="23">
        <v>-100</v>
      </c>
      <c r="AA13" s="20">
        <v>3973717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19598740</v>
      </c>
      <c r="F25" s="22">
        <v>19598740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4899684</v>
      </c>
      <c r="Y25" s="22">
        <v>-4899684</v>
      </c>
      <c r="Z25" s="23">
        <v>-100</v>
      </c>
      <c r="AA25" s="20">
        <v>19598740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48545867</v>
      </c>
      <c r="D32" s="29">
        <f t="shared" ref="D32:Y32" si="0">SUM(D6:D31)</f>
        <v>0</v>
      </c>
      <c r="E32" s="30">
        <f t="shared" si="0"/>
        <v>69871401</v>
      </c>
      <c r="F32" s="31">
        <f t="shared" si="0"/>
        <v>69871401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17467842</v>
      </c>
      <c r="Y32" s="31">
        <f t="shared" si="0"/>
        <v>-17467842</v>
      </c>
      <c r="Z32" s="32">
        <f>+IF(X32&lt;&gt;0,+(Y32/X32)*100,0)</f>
        <v>-100</v>
      </c>
      <c r="AA32" s="29">
        <f>SUM(AA6:AA31)</f>
        <v>69871401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32483726</v>
      </c>
      <c r="D34" s="20"/>
      <c r="E34" s="21">
        <v>35295489</v>
      </c>
      <c r="F34" s="22">
        <v>35295489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8823915</v>
      </c>
      <c r="Y34" s="22">
        <v>-8823915</v>
      </c>
      <c r="Z34" s="23">
        <v>-100</v>
      </c>
      <c r="AA34" s="20">
        <v>35295489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3987</v>
      </c>
      <c r="D37" s="20"/>
      <c r="E37" s="21">
        <v>80401</v>
      </c>
      <c r="F37" s="22">
        <v>80401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20106</v>
      </c>
      <c r="Y37" s="22">
        <v>-20106</v>
      </c>
      <c r="Z37" s="23">
        <v>-100</v>
      </c>
      <c r="AA37" s="20">
        <v>80401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533264</v>
      </c>
      <c r="F39" s="22">
        <v>533264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133323</v>
      </c>
      <c r="Y39" s="22">
        <v>-133323</v>
      </c>
      <c r="Z39" s="23">
        <v>-100</v>
      </c>
      <c r="AA39" s="20">
        <v>533264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4063850</v>
      </c>
      <c r="D41" s="20"/>
      <c r="E41" s="21">
        <v>6088284</v>
      </c>
      <c r="F41" s="22">
        <v>6088284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1522077</v>
      </c>
      <c r="Y41" s="22">
        <v>-1522077</v>
      </c>
      <c r="Z41" s="23">
        <v>-100</v>
      </c>
      <c r="AA41" s="20">
        <v>6088284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11143570</v>
      </c>
      <c r="D43" s="20"/>
      <c r="E43" s="21">
        <v>123353</v>
      </c>
      <c r="F43" s="22">
        <v>123353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30840</v>
      </c>
      <c r="Y43" s="22">
        <v>-30840</v>
      </c>
      <c r="Z43" s="23">
        <v>-100</v>
      </c>
      <c r="AA43" s="20">
        <v>123353</v>
      </c>
    </row>
    <row r="44" spans="1:27" ht="13.5" x14ac:dyDescent="0.25">
      <c r="A44" s="19" t="s">
        <v>69</v>
      </c>
      <c r="B44" s="15" t="s">
        <v>32</v>
      </c>
      <c r="C44" s="20">
        <v>12364915</v>
      </c>
      <c r="D44" s="20"/>
      <c r="E44" s="21">
        <v>15275613</v>
      </c>
      <c r="F44" s="22">
        <v>15275613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3818925</v>
      </c>
      <c r="Y44" s="22">
        <v>-3818925</v>
      </c>
      <c r="Z44" s="23">
        <v>-100</v>
      </c>
      <c r="AA44" s="20">
        <v>15275613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60060048</v>
      </c>
      <c r="D47" s="29">
        <f t="shared" ref="D47:Y47" si="1">SUM(D34:D46)</f>
        <v>0</v>
      </c>
      <c r="E47" s="30">
        <f t="shared" si="1"/>
        <v>57396404</v>
      </c>
      <c r="F47" s="31">
        <f t="shared" si="1"/>
        <v>57396404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14349186</v>
      </c>
      <c r="Y47" s="31">
        <f t="shared" si="1"/>
        <v>-14349186</v>
      </c>
      <c r="Z47" s="32">
        <f>+IF(X47&lt;&gt;0,+(Y47/X47)*100,0)</f>
        <v>-100</v>
      </c>
      <c r="AA47" s="29">
        <f>SUM(AA34:AA46)</f>
        <v>57396404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-11514181</v>
      </c>
      <c r="D48" s="39">
        <f t="shared" si="2"/>
        <v>0</v>
      </c>
      <c r="E48" s="40">
        <f t="shared" si="2"/>
        <v>12474997</v>
      </c>
      <c r="F48" s="41">
        <f t="shared" si="2"/>
        <v>12474997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3118656</v>
      </c>
      <c r="Y48" s="41">
        <f t="shared" si="2"/>
        <v>-3118656</v>
      </c>
      <c r="Z48" s="42">
        <f>+IF(X48&lt;&gt;0,+(Y48/X48)*100,0)</f>
        <v>-100</v>
      </c>
      <c r="AA48" s="39">
        <f>+AA32-AA47</f>
        <v>12474997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1119843</v>
      </c>
      <c r="D50" s="44"/>
      <c r="E50" s="21">
        <v>1179194</v>
      </c>
      <c r="F50" s="22">
        <v>1179194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294798</v>
      </c>
      <c r="Y50" s="45">
        <v>-294798</v>
      </c>
      <c r="Z50" s="46">
        <v>-100</v>
      </c>
      <c r="AA50" s="44">
        <v>1179194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-10394338</v>
      </c>
      <c r="D51" s="48">
        <f t="shared" si="3"/>
        <v>0</v>
      </c>
      <c r="E51" s="49">
        <f t="shared" si="3"/>
        <v>13654191</v>
      </c>
      <c r="F51" s="50">
        <f t="shared" si="3"/>
        <v>13654191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3413454</v>
      </c>
      <c r="Y51" s="50">
        <f t="shared" si="3"/>
        <v>-3413454</v>
      </c>
      <c r="Z51" s="51">
        <f>+IF(X51&lt;&gt;0,+(Y51/X51)*100,0)</f>
        <v>-100</v>
      </c>
      <c r="AA51" s="48">
        <f>SUM(AA48:AA50)</f>
        <v>13654191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-10394338</v>
      </c>
      <c r="D53" s="54">
        <f>+D51-D52</f>
        <v>0</v>
      </c>
      <c r="E53" s="55">
        <f t="shared" si="4"/>
        <v>13654191</v>
      </c>
      <c r="F53" s="56">
        <f t="shared" si="4"/>
        <v>13654191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3413454</v>
      </c>
      <c r="Y53" s="56">
        <f t="shared" si="4"/>
        <v>-3413454</v>
      </c>
      <c r="Z53" s="57">
        <f>+IF(X53&lt;&gt;0,+(Y53/X53)*100,0)</f>
        <v>-100</v>
      </c>
      <c r="AA53" s="54">
        <f>+AA51-AA52</f>
        <v>13654191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-10394338</v>
      </c>
      <c r="D56" s="48">
        <f>SUM(D53:D55)</f>
        <v>0</v>
      </c>
      <c r="E56" s="49">
        <f t="shared" si="5"/>
        <v>13654191</v>
      </c>
      <c r="F56" s="50">
        <f t="shared" si="5"/>
        <v>13654191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3413454</v>
      </c>
      <c r="Y56" s="50">
        <f t="shared" si="5"/>
        <v>-3413454</v>
      </c>
      <c r="Z56" s="51">
        <f>+IF(X56&lt;&gt;0,+(Y56/X56)*100,0)</f>
        <v>-100</v>
      </c>
      <c r="AA56" s="48">
        <f>SUM(AA53:AA55)</f>
        <v>13654191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-10394338</v>
      </c>
      <c r="D59" s="65">
        <f>SUM(D56:D58)</f>
        <v>0</v>
      </c>
      <c r="E59" s="66">
        <f t="shared" si="6"/>
        <v>13654191</v>
      </c>
      <c r="F59" s="67">
        <f t="shared" si="6"/>
        <v>13654191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3413454</v>
      </c>
      <c r="Y59" s="67">
        <f t="shared" si="6"/>
        <v>-3413454</v>
      </c>
      <c r="Z59" s="68">
        <f>+IF(X59&lt;&gt;0,+(Y59/X59)*100,0)</f>
        <v>-100</v>
      </c>
      <c r="AA59" s="65">
        <f>SUM(AA56:AA58)</f>
        <v>13654191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40009371</v>
      </c>
      <c r="D9" s="20"/>
      <c r="E9" s="21">
        <v>57561170</v>
      </c>
      <c r="F9" s="22">
        <v>57561170</v>
      </c>
      <c r="G9" s="22">
        <v>3382522</v>
      </c>
      <c r="H9" s="22">
        <v>3388432</v>
      </c>
      <c r="I9" s="22">
        <v>3391270</v>
      </c>
      <c r="J9" s="22">
        <v>10162224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10162224</v>
      </c>
      <c r="X9" s="22">
        <v>14390292</v>
      </c>
      <c r="Y9" s="22">
        <v>-4228068</v>
      </c>
      <c r="Z9" s="23">
        <v>-29.381391287959968</v>
      </c>
      <c r="AA9" s="20">
        <v>57561170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9467896</v>
      </c>
      <c r="D13" s="20"/>
      <c r="E13" s="21">
        <v>6072324</v>
      </c>
      <c r="F13" s="22">
        <v>6072324</v>
      </c>
      <c r="G13" s="22">
        <v>963595</v>
      </c>
      <c r="H13" s="22">
        <v>967785</v>
      </c>
      <c r="I13" s="22">
        <v>985333</v>
      </c>
      <c r="J13" s="22">
        <v>2916713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2916713</v>
      </c>
      <c r="X13" s="22">
        <v>1518081</v>
      </c>
      <c r="Y13" s="22">
        <v>1398632</v>
      </c>
      <c r="Z13" s="23">
        <v>92.131579276731614</v>
      </c>
      <c r="AA13" s="20">
        <v>6072324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49477267</v>
      </c>
      <c r="D32" s="29">
        <f t="shared" ref="D32:Y32" si="0">SUM(D6:D31)</f>
        <v>0</v>
      </c>
      <c r="E32" s="30">
        <f t="shared" si="0"/>
        <v>63633494</v>
      </c>
      <c r="F32" s="31">
        <f t="shared" si="0"/>
        <v>63633494</v>
      </c>
      <c r="G32" s="31">
        <f t="shared" si="0"/>
        <v>4346117</v>
      </c>
      <c r="H32" s="31">
        <f t="shared" si="0"/>
        <v>4356217</v>
      </c>
      <c r="I32" s="31">
        <f t="shared" si="0"/>
        <v>4376603</v>
      </c>
      <c r="J32" s="31">
        <f t="shared" si="0"/>
        <v>13078937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13078937</v>
      </c>
      <c r="X32" s="31">
        <f t="shared" si="0"/>
        <v>15908373</v>
      </c>
      <c r="Y32" s="31">
        <f t="shared" si="0"/>
        <v>-2829436</v>
      </c>
      <c r="Z32" s="32">
        <f>+IF(X32&lt;&gt;0,+(Y32/X32)*100,0)</f>
        <v>-17.785828883946834</v>
      </c>
      <c r="AA32" s="29">
        <f>SUM(AA6:AA31)</f>
        <v>63633494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2612984</v>
      </c>
      <c r="D34" s="20"/>
      <c r="E34" s="21">
        <v>7667941</v>
      </c>
      <c r="F34" s="22">
        <v>7667941</v>
      </c>
      <c r="G34" s="22">
        <v>770701</v>
      </c>
      <c r="H34" s="22">
        <v>738299</v>
      </c>
      <c r="I34" s="22">
        <v>712729</v>
      </c>
      <c r="J34" s="22">
        <v>2221729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2221729</v>
      </c>
      <c r="X34" s="22">
        <v>1916985</v>
      </c>
      <c r="Y34" s="22">
        <v>304744</v>
      </c>
      <c r="Z34" s="23">
        <v>15.897046664423561</v>
      </c>
      <c r="AA34" s="20">
        <v>7667941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152873</v>
      </c>
      <c r="D37" s="20"/>
      <c r="E37" s="21">
        <v>147420</v>
      </c>
      <c r="F37" s="22">
        <v>147420</v>
      </c>
      <c r="G37" s="22"/>
      <c r="H37" s="22">
        <v>2500</v>
      </c>
      <c r="I37" s="22">
        <v>10000</v>
      </c>
      <c r="J37" s="22">
        <v>12500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12500</v>
      </c>
      <c r="X37" s="22">
        <v>36855</v>
      </c>
      <c r="Y37" s="22">
        <v>-24355</v>
      </c>
      <c r="Z37" s="23">
        <v>-66.083299416632741</v>
      </c>
      <c r="AA37" s="20">
        <v>147420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1323284</v>
      </c>
      <c r="D39" s="20"/>
      <c r="E39" s="21">
        <v>2535066</v>
      </c>
      <c r="F39" s="22">
        <v>2535066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633768</v>
      </c>
      <c r="Y39" s="22">
        <v>-633768</v>
      </c>
      <c r="Z39" s="23">
        <v>-100</v>
      </c>
      <c r="AA39" s="20">
        <v>2535066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23632399</v>
      </c>
      <c r="F43" s="22">
        <v>23632399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5908101</v>
      </c>
      <c r="Y43" s="22">
        <v>-5908101</v>
      </c>
      <c r="Z43" s="23">
        <v>-100</v>
      </c>
      <c r="AA43" s="20">
        <v>23632399</v>
      </c>
    </row>
    <row r="44" spans="1:27" ht="13.5" x14ac:dyDescent="0.25">
      <c r="A44" s="19" t="s">
        <v>69</v>
      </c>
      <c r="B44" s="15" t="s">
        <v>32</v>
      </c>
      <c r="C44" s="20">
        <v>21878</v>
      </c>
      <c r="D44" s="20"/>
      <c r="E44" s="21">
        <v>6221349</v>
      </c>
      <c r="F44" s="22">
        <v>6221349</v>
      </c>
      <c r="G44" s="22">
        <v>6591</v>
      </c>
      <c r="H44" s="22">
        <v>6246</v>
      </c>
      <c r="I44" s="22">
        <v>5997</v>
      </c>
      <c r="J44" s="22">
        <v>18834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18834</v>
      </c>
      <c r="X44" s="22">
        <v>1555338</v>
      </c>
      <c r="Y44" s="22">
        <v>-1536504</v>
      </c>
      <c r="Z44" s="23">
        <v>-98.789073500422418</v>
      </c>
      <c r="AA44" s="20">
        <v>6221349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4111019</v>
      </c>
      <c r="D47" s="29">
        <f t="shared" ref="D47:Y47" si="1">SUM(D34:D46)</f>
        <v>0</v>
      </c>
      <c r="E47" s="30">
        <f t="shared" si="1"/>
        <v>40204175</v>
      </c>
      <c r="F47" s="31">
        <f t="shared" si="1"/>
        <v>40204175</v>
      </c>
      <c r="G47" s="31">
        <f t="shared" si="1"/>
        <v>777292</v>
      </c>
      <c r="H47" s="31">
        <f t="shared" si="1"/>
        <v>747045</v>
      </c>
      <c r="I47" s="31">
        <f t="shared" si="1"/>
        <v>728726</v>
      </c>
      <c r="J47" s="31">
        <f t="shared" si="1"/>
        <v>2253063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2253063</v>
      </c>
      <c r="X47" s="31">
        <f t="shared" si="1"/>
        <v>10051047</v>
      </c>
      <c r="Y47" s="31">
        <f t="shared" si="1"/>
        <v>-7797984</v>
      </c>
      <c r="Z47" s="32">
        <f>+IF(X47&lt;&gt;0,+(Y47/X47)*100,0)</f>
        <v>-77.583797986418716</v>
      </c>
      <c r="AA47" s="29">
        <f>SUM(AA34:AA46)</f>
        <v>40204175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45366248</v>
      </c>
      <c r="D48" s="39">
        <f t="shared" si="2"/>
        <v>0</v>
      </c>
      <c r="E48" s="40">
        <f t="shared" si="2"/>
        <v>23429319</v>
      </c>
      <c r="F48" s="41">
        <f t="shared" si="2"/>
        <v>23429319</v>
      </c>
      <c r="G48" s="41">
        <f t="shared" si="2"/>
        <v>3568825</v>
      </c>
      <c r="H48" s="41">
        <f t="shared" si="2"/>
        <v>3609172</v>
      </c>
      <c r="I48" s="41">
        <f t="shared" si="2"/>
        <v>3647877</v>
      </c>
      <c r="J48" s="41">
        <f t="shared" si="2"/>
        <v>10825874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10825874</v>
      </c>
      <c r="X48" s="41">
        <f t="shared" si="2"/>
        <v>5857326</v>
      </c>
      <c r="Y48" s="41">
        <f t="shared" si="2"/>
        <v>4968548</v>
      </c>
      <c r="Z48" s="42">
        <f>+IF(X48&lt;&gt;0,+(Y48/X48)*100,0)</f>
        <v>84.826215921736306</v>
      </c>
      <c r="AA48" s="39">
        <f>+AA32-AA47</f>
        <v>23429319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45366248</v>
      </c>
      <c r="D51" s="48">
        <f t="shared" si="3"/>
        <v>0</v>
      </c>
      <c r="E51" s="49">
        <f t="shared" si="3"/>
        <v>23429319</v>
      </c>
      <c r="F51" s="50">
        <f t="shared" si="3"/>
        <v>23429319</v>
      </c>
      <c r="G51" s="50">
        <f t="shared" si="3"/>
        <v>3568825</v>
      </c>
      <c r="H51" s="50">
        <f t="shared" si="3"/>
        <v>3609172</v>
      </c>
      <c r="I51" s="50">
        <f t="shared" si="3"/>
        <v>3647877</v>
      </c>
      <c r="J51" s="50">
        <f t="shared" si="3"/>
        <v>10825874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10825874</v>
      </c>
      <c r="X51" s="50">
        <f t="shared" si="3"/>
        <v>5857326</v>
      </c>
      <c r="Y51" s="50">
        <f t="shared" si="3"/>
        <v>4968548</v>
      </c>
      <c r="Z51" s="51">
        <f>+IF(X51&lt;&gt;0,+(Y51/X51)*100,0)</f>
        <v>84.826215921736306</v>
      </c>
      <c r="AA51" s="48">
        <f>SUM(AA48:AA50)</f>
        <v>23429319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45366248</v>
      </c>
      <c r="D53" s="54">
        <f>+D51-D52</f>
        <v>0</v>
      </c>
      <c r="E53" s="55">
        <f t="shared" si="4"/>
        <v>23429319</v>
      </c>
      <c r="F53" s="56">
        <f t="shared" si="4"/>
        <v>23429319</v>
      </c>
      <c r="G53" s="56">
        <f t="shared" si="4"/>
        <v>3568825</v>
      </c>
      <c r="H53" s="56">
        <f t="shared" si="4"/>
        <v>3609172</v>
      </c>
      <c r="I53" s="56">
        <f t="shared" si="4"/>
        <v>3647877</v>
      </c>
      <c r="J53" s="56">
        <f t="shared" si="4"/>
        <v>10825874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10825874</v>
      </c>
      <c r="X53" s="56">
        <f t="shared" si="4"/>
        <v>5857326</v>
      </c>
      <c r="Y53" s="56">
        <f t="shared" si="4"/>
        <v>4968548</v>
      </c>
      <c r="Z53" s="57">
        <f>+IF(X53&lt;&gt;0,+(Y53/X53)*100,0)</f>
        <v>84.826215921736306</v>
      </c>
      <c r="AA53" s="54">
        <f>+AA51-AA52</f>
        <v>23429319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45366248</v>
      </c>
      <c r="D56" s="48">
        <f>SUM(D53:D55)</f>
        <v>0</v>
      </c>
      <c r="E56" s="49">
        <f t="shared" si="5"/>
        <v>23429319</v>
      </c>
      <c r="F56" s="50">
        <f t="shared" si="5"/>
        <v>23429319</v>
      </c>
      <c r="G56" s="50">
        <f t="shared" si="5"/>
        <v>3568825</v>
      </c>
      <c r="H56" s="50">
        <f t="shared" si="5"/>
        <v>3609172</v>
      </c>
      <c r="I56" s="50">
        <f t="shared" si="5"/>
        <v>3647877</v>
      </c>
      <c r="J56" s="50">
        <f t="shared" si="5"/>
        <v>10825874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10825874</v>
      </c>
      <c r="X56" s="50">
        <f t="shared" si="5"/>
        <v>5857326</v>
      </c>
      <c r="Y56" s="50">
        <f t="shared" si="5"/>
        <v>4968548</v>
      </c>
      <c r="Z56" s="51">
        <f>+IF(X56&lt;&gt;0,+(Y56/X56)*100,0)</f>
        <v>84.826215921736306</v>
      </c>
      <c r="AA56" s="48">
        <f>SUM(AA53:AA55)</f>
        <v>23429319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45366248</v>
      </c>
      <c r="D59" s="65">
        <f>SUM(D56:D58)</f>
        <v>0</v>
      </c>
      <c r="E59" s="66">
        <f t="shared" si="6"/>
        <v>23429319</v>
      </c>
      <c r="F59" s="67">
        <f t="shared" si="6"/>
        <v>23429319</v>
      </c>
      <c r="G59" s="67">
        <f t="shared" si="6"/>
        <v>3568825</v>
      </c>
      <c r="H59" s="67">
        <f t="shared" si="6"/>
        <v>3609172</v>
      </c>
      <c r="I59" s="67">
        <f t="shared" si="6"/>
        <v>3647877</v>
      </c>
      <c r="J59" s="67">
        <f t="shared" si="6"/>
        <v>10825874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10825874</v>
      </c>
      <c r="X59" s="67">
        <f t="shared" si="6"/>
        <v>5857326</v>
      </c>
      <c r="Y59" s="67">
        <f t="shared" si="6"/>
        <v>4968548</v>
      </c>
      <c r="Z59" s="68">
        <f>+IF(X59&lt;&gt;0,+(Y59/X59)*100,0)</f>
        <v>84.826215921736306</v>
      </c>
      <c r="AA59" s="65">
        <f>SUM(AA56:AA58)</f>
        <v>23429319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52466139</v>
      </c>
      <c r="D9" s="20"/>
      <c r="E9" s="21">
        <v>43670800</v>
      </c>
      <c r="F9" s="22">
        <v>43670800</v>
      </c>
      <c r="G9" s="22">
        <v>4709335</v>
      </c>
      <c r="H9" s="22">
        <v>4697337</v>
      </c>
      <c r="I9" s="22">
        <v>4058853</v>
      </c>
      <c r="J9" s="22">
        <v>13465525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13465525</v>
      </c>
      <c r="X9" s="22">
        <v>10917696</v>
      </c>
      <c r="Y9" s="22">
        <v>2547829</v>
      </c>
      <c r="Z9" s="23">
        <v>23.336691184660207</v>
      </c>
      <c r="AA9" s="20">
        <v>43670800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5745250</v>
      </c>
      <c r="D13" s="20"/>
      <c r="E13" s="21">
        <v>3000200</v>
      </c>
      <c r="F13" s="22">
        <v>3000200</v>
      </c>
      <c r="G13" s="22">
        <v>629545</v>
      </c>
      <c r="H13" s="22">
        <v>657725</v>
      </c>
      <c r="I13" s="22">
        <v>672844</v>
      </c>
      <c r="J13" s="22">
        <v>1960114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1960114</v>
      </c>
      <c r="X13" s="22">
        <v>750048</v>
      </c>
      <c r="Y13" s="22">
        <v>1210066</v>
      </c>
      <c r="Z13" s="23">
        <v>161.3318080976151</v>
      </c>
      <c r="AA13" s="20">
        <v>3000200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13710504</v>
      </c>
      <c r="D25" s="20"/>
      <c r="E25" s="21">
        <v>20012850</v>
      </c>
      <c r="F25" s="22">
        <v>20012850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5003208</v>
      </c>
      <c r="Y25" s="22">
        <v>-5003208</v>
      </c>
      <c r="Z25" s="23">
        <v>-100</v>
      </c>
      <c r="AA25" s="20">
        <v>20012850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110790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72032683</v>
      </c>
      <c r="D32" s="29">
        <f t="shared" ref="D32:Y32" si="0">SUM(D6:D31)</f>
        <v>0</v>
      </c>
      <c r="E32" s="30">
        <f t="shared" si="0"/>
        <v>66683850</v>
      </c>
      <c r="F32" s="31">
        <f t="shared" si="0"/>
        <v>66683850</v>
      </c>
      <c r="G32" s="31">
        <f t="shared" si="0"/>
        <v>5338880</v>
      </c>
      <c r="H32" s="31">
        <f t="shared" si="0"/>
        <v>5355062</v>
      </c>
      <c r="I32" s="31">
        <f t="shared" si="0"/>
        <v>4731697</v>
      </c>
      <c r="J32" s="31">
        <f t="shared" si="0"/>
        <v>15425639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15425639</v>
      </c>
      <c r="X32" s="31">
        <f t="shared" si="0"/>
        <v>16670952</v>
      </c>
      <c r="Y32" s="31">
        <f t="shared" si="0"/>
        <v>-1245313</v>
      </c>
      <c r="Z32" s="32">
        <f>+IF(X32&lt;&gt;0,+(Y32/X32)*100,0)</f>
        <v>-7.4699573245727056</v>
      </c>
      <c r="AA32" s="29">
        <f>SUM(AA6:AA31)</f>
        <v>66683850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35568122</v>
      </c>
      <c r="D34" s="20"/>
      <c r="E34" s="21">
        <v>41398500</v>
      </c>
      <c r="F34" s="22">
        <v>41398500</v>
      </c>
      <c r="G34" s="22">
        <v>3056903</v>
      </c>
      <c r="H34" s="22">
        <v>2982477</v>
      </c>
      <c r="I34" s="22">
        <v>3099682</v>
      </c>
      <c r="J34" s="22">
        <v>9139062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9139062</v>
      </c>
      <c r="X34" s="22">
        <v>10349652</v>
      </c>
      <c r="Y34" s="22">
        <v>-1210590</v>
      </c>
      <c r="Z34" s="23">
        <v>-11.696915026708146</v>
      </c>
      <c r="AA34" s="20">
        <v>41398500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5230679</v>
      </c>
      <c r="D37" s="20"/>
      <c r="E37" s="21">
        <v>5466000</v>
      </c>
      <c r="F37" s="22">
        <v>5466000</v>
      </c>
      <c r="G37" s="22">
        <v>95360</v>
      </c>
      <c r="H37" s="22">
        <v>282048</v>
      </c>
      <c r="I37" s="22">
        <v>229259</v>
      </c>
      <c r="J37" s="22">
        <v>606667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606667</v>
      </c>
      <c r="X37" s="22">
        <v>1366506</v>
      </c>
      <c r="Y37" s="22">
        <v>-759839</v>
      </c>
      <c r="Z37" s="23">
        <v>-55.604512530497487</v>
      </c>
      <c r="AA37" s="20">
        <v>5466000</v>
      </c>
    </row>
    <row r="38" spans="1:27" ht="13.5" x14ac:dyDescent="0.25">
      <c r="A38" s="19" t="s">
        <v>64</v>
      </c>
      <c r="B38" s="15" t="s">
        <v>32</v>
      </c>
      <c r="C38" s="20">
        <v>29225974</v>
      </c>
      <c r="D38" s="20"/>
      <c r="E38" s="21">
        <v>11289350</v>
      </c>
      <c r="F38" s="22">
        <v>11289350</v>
      </c>
      <c r="G38" s="22">
        <v>940779</v>
      </c>
      <c r="H38" s="22">
        <v>940779</v>
      </c>
      <c r="I38" s="22">
        <v>940779</v>
      </c>
      <c r="J38" s="22">
        <v>2822337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2822337</v>
      </c>
      <c r="X38" s="22">
        <v>2822340</v>
      </c>
      <c r="Y38" s="22">
        <v>-3</v>
      </c>
      <c r="Z38" s="23"/>
      <c r="AA38" s="20">
        <v>11289350</v>
      </c>
    </row>
    <row r="39" spans="1:27" ht="13.5" x14ac:dyDescent="0.25">
      <c r="A39" s="19" t="s">
        <v>65</v>
      </c>
      <c r="B39" s="15" t="s">
        <v>32</v>
      </c>
      <c r="C39" s="20">
        <v>1235182</v>
      </c>
      <c r="D39" s="20"/>
      <c r="E39" s="21">
        <v>5205460</v>
      </c>
      <c r="F39" s="22">
        <v>5205460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1301370</v>
      </c>
      <c r="Y39" s="22">
        <v>-1301370</v>
      </c>
      <c r="Z39" s="23">
        <v>-100</v>
      </c>
      <c r="AA39" s="20">
        <v>5205460</v>
      </c>
    </row>
    <row r="40" spans="1:27" ht="13.5" x14ac:dyDescent="0.25">
      <c r="A40" s="19" t="s">
        <v>40</v>
      </c>
      <c r="B40" s="15" t="s">
        <v>32</v>
      </c>
      <c r="C40" s="20">
        <v>7622401</v>
      </c>
      <c r="D40" s="20"/>
      <c r="E40" s="21">
        <v>4405950</v>
      </c>
      <c r="F40" s="22">
        <v>4405950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1101489</v>
      </c>
      <c r="Y40" s="22">
        <v>-1101489</v>
      </c>
      <c r="Z40" s="23">
        <v>-100</v>
      </c>
      <c r="AA40" s="20">
        <v>4405950</v>
      </c>
    </row>
    <row r="41" spans="1:27" ht="13.5" x14ac:dyDescent="0.25">
      <c r="A41" s="19" t="s">
        <v>66</v>
      </c>
      <c r="B41" s="15" t="s">
        <v>32</v>
      </c>
      <c r="C41" s="20">
        <v>539663</v>
      </c>
      <c r="D41" s="20"/>
      <c r="E41" s="21">
        <v>1541500</v>
      </c>
      <c r="F41" s="22">
        <v>1541500</v>
      </c>
      <c r="G41" s="22"/>
      <c r="H41" s="22">
        <v>27108</v>
      </c>
      <c r="I41" s="22">
        <v>10221</v>
      </c>
      <c r="J41" s="22">
        <v>37329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37329</v>
      </c>
      <c r="X41" s="22">
        <v>385377</v>
      </c>
      <c r="Y41" s="22">
        <v>-348048</v>
      </c>
      <c r="Z41" s="23">
        <v>-90.313640928233909</v>
      </c>
      <c r="AA41" s="20">
        <v>1541500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206475</v>
      </c>
      <c r="D43" s="20"/>
      <c r="E43" s="21">
        <v>285000</v>
      </c>
      <c r="F43" s="22">
        <v>285000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71250</v>
      </c>
      <c r="Y43" s="22">
        <v>-71250</v>
      </c>
      <c r="Z43" s="23">
        <v>-100</v>
      </c>
      <c r="AA43" s="20">
        <v>285000</v>
      </c>
    </row>
    <row r="44" spans="1:27" ht="13.5" x14ac:dyDescent="0.25">
      <c r="A44" s="19" t="s">
        <v>69</v>
      </c>
      <c r="B44" s="15" t="s">
        <v>32</v>
      </c>
      <c r="C44" s="20">
        <v>5647916</v>
      </c>
      <c r="D44" s="20"/>
      <c r="E44" s="21">
        <v>4653880</v>
      </c>
      <c r="F44" s="22">
        <v>4653880</v>
      </c>
      <c r="G44" s="22">
        <v>25807</v>
      </c>
      <c r="H44" s="22">
        <v>246503</v>
      </c>
      <c r="I44" s="22">
        <v>84347</v>
      </c>
      <c r="J44" s="22">
        <v>356657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356657</v>
      </c>
      <c r="X44" s="22">
        <v>1163481</v>
      </c>
      <c r="Y44" s="22">
        <v>-806824</v>
      </c>
      <c r="Z44" s="23">
        <v>-69.34569623397374</v>
      </c>
      <c r="AA44" s="20">
        <v>4653880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85276412</v>
      </c>
      <c r="D47" s="29">
        <f t="shared" ref="D47:Y47" si="1">SUM(D34:D46)</f>
        <v>0</v>
      </c>
      <c r="E47" s="30">
        <f t="shared" si="1"/>
        <v>74245640</v>
      </c>
      <c r="F47" s="31">
        <f t="shared" si="1"/>
        <v>74245640</v>
      </c>
      <c r="G47" s="31">
        <f t="shared" si="1"/>
        <v>4118849</v>
      </c>
      <c r="H47" s="31">
        <f t="shared" si="1"/>
        <v>4478915</v>
      </c>
      <c r="I47" s="31">
        <f t="shared" si="1"/>
        <v>4364288</v>
      </c>
      <c r="J47" s="31">
        <f t="shared" si="1"/>
        <v>12962052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12962052</v>
      </c>
      <c r="X47" s="31">
        <f t="shared" si="1"/>
        <v>18561465</v>
      </c>
      <c r="Y47" s="31">
        <f t="shared" si="1"/>
        <v>-5599413</v>
      </c>
      <c r="Z47" s="32">
        <f>+IF(X47&lt;&gt;0,+(Y47/X47)*100,0)</f>
        <v>-30.166869910322276</v>
      </c>
      <c r="AA47" s="29">
        <f>SUM(AA34:AA46)</f>
        <v>74245640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-13243729</v>
      </c>
      <c r="D48" s="39">
        <f t="shared" si="2"/>
        <v>0</v>
      </c>
      <c r="E48" s="40">
        <f t="shared" si="2"/>
        <v>-7561790</v>
      </c>
      <c r="F48" s="41">
        <f t="shared" si="2"/>
        <v>-7561790</v>
      </c>
      <c r="G48" s="41">
        <f t="shared" si="2"/>
        <v>1220031</v>
      </c>
      <c r="H48" s="41">
        <f t="shared" si="2"/>
        <v>876147</v>
      </c>
      <c r="I48" s="41">
        <f t="shared" si="2"/>
        <v>367409</v>
      </c>
      <c r="J48" s="41">
        <f t="shared" si="2"/>
        <v>2463587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2463587</v>
      </c>
      <c r="X48" s="41">
        <f t="shared" si="2"/>
        <v>-1890513</v>
      </c>
      <c r="Y48" s="41">
        <f t="shared" si="2"/>
        <v>4354100</v>
      </c>
      <c r="Z48" s="42">
        <f>+IF(X48&lt;&gt;0,+(Y48/X48)*100,0)</f>
        <v>-230.31314780697093</v>
      </c>
      <c r="AA48" s="39">
        <f>+AA32-AA47</f>
        <v>-7561790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-13243729</v>
      </c>
      <c r="D51" s="48">
        <f t="shared" si="3"/>
        <v>0</v>
      </c>
      <c r="E51" s="49">
        <f t="shared" si="3"/>
        <v>-7561790</v>
      </c>
      <c r="F51" s="50">
        <f t="shared" si="3"/>
        <v>-7561790</v>
      </c>
      <c r="G51" s="50">
        <f t="shared" si="3"/>
        <v>1220031</v>
      </c>
      <c r="H51" s="50">
        <f t="shared" si="3"/>
        <v>876147</v>
      </c>
      <c r="I51" s="50">
        <f t="shared" si="3"/>
        <v>367409</v>
      </c>
      <c r="J51" s="50">
        <f t="shared" si="3"/>
        <v>2463587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2463587</v>
      </c>
      <c r="X51" s="50">
        <f t="shared" si="3"/>
        <v>-1890513</v>
      </c>
      <c r="Y51" s="50">
        <f t="shared" si="3"/>
        <v>4354100</v>
      </c>
      <c r="Z51" s="51">
        <f>+IF(X51&lt;&gt;0,+(Y51/X51)*100,0)</f>
        <v>-230.31314780697093</v>
      </c>
      <c r="AA51" s="48">
        <f>SUM(AA48:AA50)</f>
        <v>-7561790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-13243729</v>
      </c>
      <c r="D53" s="54">
        <f>+D51-D52</f>
        <v>0</v>
      </c>
      <c r="E53" s="55">
        <f t="shared" si="4"/>
        <v>-7561790</v>
      </c>
      <c r="F53" s="56">
        <f t="shared" si="4"/>
        <v>-7561790</v>
      </c>
      <c r="G53" s="56">
        <f t="shared" si="4"/>
        <v>1220031</v>
      </c>
      <c r="H53" s="56">
        <f t="shared" si="4"/>
        <v>876147</v>
      </c>
      <c r="I53" s="56">
        <f t="shared" si="4"/>
        <v>367409</v>
      </c>
      <c r="J53" s="56">
        <f t="shared" si="4"/>
        <v>2463587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2463587</v>
      </c>
      <c r="X53" s="56">
        <f t="shared" si="4"/>
        <v>-1890513</v>
      </c>
      <c r="Y53" s="56">
        <f t="shared" si="4"/>
        <v>4354100</v>
      </c>
      <c r="Z53" s="57">
        <f>+IF(X53&lt;&gt;0,+(Y53/X53)*100,0)</f>
        <v>-230.31314780697093</v>
      </c>
      <c r="AA53" s="54">
        <f>+AA51-AA52</f>
        <v>-7561790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-13243729</v>
      </c>
      <c r="D56" s="48">
        <f>SUM(D53:D55)</f>
        <v>0</v>
      </c>
      <c r="E56" s="49">
        <f t="shared" si="5"/>
        <v>-7561790</v>
      </c>
      <c r="F56" s="50">
        <f t="shared" si="5"/>
        <v>-7561790</v>
      </c>
      <c r="G56" s="50">
        <f t="shared" si="5"/>
        <v>1220031</v>
      </c>
      <c r="H56" s="50">
        <f t="shared" si="5"/>
        <v>876147</v>
      </c>
      <c r="I56" s="50">
        <f t="shared" si="5"/>
        <v>367409</v>
      </c>
      <c r="J56" s="50">
        <f t="shared" si="5"/>
        <v>2463587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2463587</v>
      </c>
      <c r="X56" s="50">
        <f t="shared" si="5"/>
        <v>-1890513</v>
      </c>
      <c r="Y56" s="50">
        <f t="shared" si="5"/>
        <v>4354100</v>
      </c>
      <c r="Z56" s="51">
        <f>+IF(X56&lt;&gt;0,+(Y56/X56)*100,0)</f>
        <v>-230.31314780697093</v>
      </c>
      <c r="AA56" s="48">
        <f>SUM(AA53:AA55)</f>
        <v>-7561790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-13243729</v>
      </c>
      <c r="D59" s="65">
        <f>SUM(D56:D58)</f>
        <v>0</v>
      </c>
      <c r="E59" s="66">
        <f t="shared" si="6"/>
        <v>-7561790</v>
      </c>
      <c r="F59" s="67">
        <f t="shared" si="6"/>
        <v>-7561790</v>
      </c>
      <c r="G59" s="67">
        <f t="shared" si="6"/>
        <v>1220031</v>
      </c>
      <c r="H59" s="67">
        <f t="shared" si="6"/>
        <v>876147</v>
      </c>
      <c r="I59" s="67">
        <f t="shared" si="6"/>
        <v>367409</v>
      </c>
      <c r="J59" s="67">
        <f t="shared" si="6"/>
        <v>2463587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2463587</v>
      </c>
      <c r="X59" s="67">
        <f t="shared" si="6"/>
        <v>-1890513</v>
      </c>
      <c r="Y59" s="67">
        <f t="shared" si="6"/>
        <v>4354100</v>
      </c>
      <c r="Z59" s="68">
        <f>+IF(X59&lt;&gt;0,+(Y59/X59)*100,0)</f>
        <v>-230.31314780697093</v>
      </c>
      <c r="AA59" s="65">
        <f>SUM(AA56:AA58)</f>
        <v>-7561790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D717966-0E93-4CD4-AD84-9200681429C9}"/>
</file>

<file path=customXml/itemProps2.xml><?xml version="1.0" encoding="utf-8"?>
<ds:datastoreItem xmlns:ds="http://schemas.openxmlformats.org/officeDocument/2006/customXml" ds:itemID="{1DFA6A26-3D82-4E2E-A7FB-4C0EA40E0414}"/>
</file>

<file path=customXml/itemProps3.xml><?xml version="1.0" encoding="utf-8"?>
<ds:datastoreItem xmlns:ds="http://schemas.openxmlformats.org/officeDocument/2006/customXml" ds:itemID="{767A0B72-385F-4777-85E9-94CAC17664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2023-10-26T12:51:42Z</dcterms:created>
  <dcterms:modified xsi:type="dcterms:W3CDTF">2023-10-26T12:53:49Z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